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<sst xmlns="http://schemas.openxmlformats.org/spreadsheetml/2006/main" count="76" uniqueCount="37">
  <si>
    <t>评标情况表</t>
  </si>
  <si>
    <t>项目名称：成都香城市政设施管理有限公司2023年-2024年污水处理站进出水水质检测服务采购项目</t>
  </si>
  <si>
    <t>评标时间</t>
  </si>
  <si>
    <t>项目编号：川正科【023】-（采）字第0006号</t>
  </si>
  <si>
    <t>评分内容</t>
  </si>
  <si>
    <t>供应商名称</t>
  </si>
  <si>
    <t>是否通过资格性审查</t>
  </si>
  <si>
    <t>未通过原因</t>
  </si>
  <si>
    <t>是否通过符合性审查</t>
  </si>
  <si>
    <t>报价10分</t>
  </si>
  <si>
    <t>拟配备本项目团队18分</t>
  </si>
  <si>
    <t>项目业绩9分</t>
  </si>
  <si>
    <t>企业实力15分</t>
  </si>
  <si>
    <t>项目分析理解12分</t>
  </si>
  <si>
    <t>人员分工及管理方案8分</t>
  </si>
  <si>
    <t>实施方案28分</t>
  </si>
  <si>
    <t>得分</t>
  </si>
  <si>
    <t>成都市华测检测技术有限公司</t>
  </si>
  <si>
    <t>是</t>
  </si>
  <si>
    <t>/</t>
  </si>
  <si>
    <t>四川凯乐检测技术有限公司</t>
  </si>
  <si>
    <t>四川地风升检测服务有限公司</t>
  </si>
  <si>
    <t>四川省天衡诚信环境检测技术有限公司</t>
  </si>
  <si>
    <t>四川海德汇环保科技有限公司</t>
  </si>
  <si>
    <t>四川浩瑞兴检测技术有限公司</t>
  </si>
  <si>
    <t>四川佳士特环境检测有限公司</t>
  </si>
  <si>
    <t>四川省雨燃环境科技有限公司</t>
  </si>
  <si>
    <t>四川准检科技有限公司</t>
  </si>
  <si>
    <t>推选中标候选人</t>
  </si>
  <si>
    <t>推荐中标候选人顺序</t>
  </si>
  <si>
    <t>报价（统一下浮率）</t>
  </si>
  <si>
    <t>第一中标候选人</t>
  </si>
  <si>
    <t>8.5%</t>
  </si>
  <si>
    <t>第二中标候选人</t>
  </si>
  <si>
    <t>49%</t>
  </si>
  <si>
    <t>第三中标候选人</t>
  </si>
  <si>
    <t>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</si>
</sst>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b val="0"/>
        <i val="0"/>
        <color rgb="FFFFFFFF"/>
      </font>
      <fill>
        <patternFill patternType="solid">
          <fgColor rgb="FFFF0000"/>
          <bgColor rgb="FFFF0000"/>
        </patternFill>
      </fill>
      <border>
        <left style="thin">
          <color rgb="FFD7D7D7"/>
        </left>
        <right style="thin">
          <color rgb="FFD7D7D7"/>
        </right>
        <top style="thin">
          <color rgb="FFD7D7D7"/>
        </top>
        <bottom style="thin">
          <color rgb="FFD7D7D7"/>
        </bottom>
      </border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workbookViewId="0">
      <selection activeCell="A1" sqref="A1:M1"/>
    </sheetView>
  </sheetViews>
  <sheetFormatPr defaultColWidth="9" defaultRowHeight="13.5"/>
  <cols>
    <col min="1" max="1" width="39.6666666666667" customWidth="1"/>
    <col min="2" max="2" width="11.625" customWidth="1"/>
    <col min="3" max="3" width="13.75" customWidth="1"/>
    <col min="4" max="4" width="12.625" customWidth="1"/>
    <col min="5" max="5" width="14.75" customWidth="1"/>
    <col min="6" max="12" width="10.625" customWidth="1"/>
    <col min="13" max="13" width="10.5" customWidth="1"/>
  </cols>
  <sheetData>
    <row r="1" ht="47.1" customHeight="1" spans="1:13">
      <c r="A1" s="1" t="s">
        <v>0</v>
      </c>
      <c r="B1" s="1"/>
      <c r="C1" s="1"/>
      <c r="D1" s="2"/>
      <c r="E1" s="2"/>
      <c r="F1" s="2"/>
      <c r="G1" s="1"/>
      <c r="H1" s="1"/>
      <c r="I1" s="1"/>
      <c r="J1" s="1"/>
      <c r="K1" s="1"/>
      <c r="L1" s="1"/>
      <c r="M1" s="1"/>
    </row>
    <row r="2" ht="37" customHeight="1" spans="1:13">
      <c r="A2" s="3" t="s">
        <v>1</v>
      </c>
      <c r="B2" s="3"/>
      <c r="C2" s="3"/>
      <c r="D2" s="3"/>
      <c r="E2" s="4" t="s">
        <v>2</v>
      </c>
      <c r="F2" s="4">
        <v>44964</v>
      </c>
      <c r="G2" s="4"/>
      <c r="H2" s="4"/>
      <c r="I2" s="4"/>
      <c r="J2" s="4"/>
      <c r="K2" s="4"/>
      <c r="L2" s="4"/>
      <c r="M2" s="4"/>
    </row>
    <row r="3" ht="30" customHeight="1" spans="1:13">
      <c r="A3" s="3" t="s">
        <v>3</v>
      </c>
      <c r="B3" s="3"/>
      <c r="C3" s="3"/>
      <c r="D3" s="3"/>
      <c r="E3" s="5" t="s">
        <v>4</v>
      </c>
      <c r="F3" s="5"/>
      <c r="G3" s="5"/>
      <c r="H3" s="5"/>
      <c r="I3" s="5"/>
      <c r="J3" s="5"/>
      <c r="K3" s="5"/>
      <c r="L3" s="5"/>
      <c r="M3" s="5"/>
    </row>
    <row r="4" ht="80" customHeight="1" spans="1:13">
      <c r="A4" s="6" t="s">
        <v>5</v>
      </c>
      <c r="B4" s="3" t="s">
        <v>6</v>
      </c>
      <c r="C4" s="7" t="s">
        <v>7</v>
      </c>
      <c r="D4" s="7" t="s">
        <v>8</v>
      </c>
      <c r="E4" s="3" t="s">
        <v>7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</row>
    <row r="5" ht="36" customHeight="1" spans="1:13">
      <c r="A5" s="8" t="s">
        <v>17</v>
      </c>
      <c r="B5" s="5" t="s">
        <v>18</v>
      </c>
      <c r="C5" s="5" t="s">
        <v>19</v>
      </c>
      <c r="D5" s="5" t="s">
        <v>18</v>
      </c>
      <c r="E5" s="5" t="s">
        <v>19</v>
      </c>
      <c r="F5" s="3">
        <v>46.75</v>
      </c>
      <c r="G5" s="3">
        <v>90</v>
      </c>
      <c r="H5" s="3">
        <v>45</v>
      </c>
      <c r="I5" s="3">
        <v>75</v>
      </c>
      <c r="J5" s="3">
        <v>46</v>
      </c>
      <c r="K5" s="3">
        <v>34</v>
      </c>
      <c r="L5" s="3">
        <v>116</v>
      </c>
      <c r="M5" s="3">
        <f t="shared" ref="M5:M13" si="0">SUM(F5:L5)</f>
        <v>452.75</v>
      </c>
    </row>
    <row r="6" ht="35" customHeight="1" spans="1:14">
      <c r="A6" s="8" t="s">
        <v>20</v>
      </c>
      <c r="B6" s="5" t="s">
        <v>18</v>
      </c>
      <c r="C6" s="5" t="s">
        <v>19</v>
      </c>
      <c r="D6" s="5" t="s">
        <v>18</v>
      </c>
      <c r="E6" s="5" t="s">
        <v>19</v>
      </c>
      <c r="F6" s="5">
        <v>24.35</v>
      </c>
      <c r="G6" s="5">
        <v>80</v>
      </c>
      <c r="H6" s="5">
        <v>45</v>
      </c>
      <c r="I6" s="5">
        <v>75</v>
      </c>
      <c r="J6" s="5">
        <v>48</v>
      </c>
      <c r="K6" s="5">
        <v>32</v>
      </c>
      <c r="L6" s="5">
        <v>120</v>
      </c>
      <c r="M6" s="5">
        <f t="shared" si="0"/>
        <v>424.35</v>
      </c>
      <c r="N6" s="12"/>
    </row>
    <row r="7" ht="35" customHeight="1" spans="1:14">
      <c r="A7" s="8" t="s">
        <v>21</v>
      </c>
      <c r="B7" s="5" t="s">
        <v>18</v>
      </c>
      <c r="C7" s="5" t="s">
        <v>19</v>
      </c>
      <c r="D7" s="5" t="s">
        <v>18</v>
      </c>
      <c r="E7" s="5" t="s">
        <v>19</v>
      </c>
      <c r="F7" s="5">
        <v>28.95</v>
      </c>
      <c r="G7" s="5">
        <v>90</v>
      </c>
      <c r="H7" s="5">
        <v>45</v>
      </c>
      <c r="I7" s="5">
        <v>75</v>
      </c>
      <c r="J7" s="5">
        <v>58</v>
      </c>
      <c r="K7" s="5">
        <v>34</v>
      </c>
      <c r="L7" s="5">
        <v>132</v>
      </c>
      <c r="M7" s="5">
        <f t="shared" si="0"/>
        <v>462.95</v>
      </c>
      <c r="N7" s="13"/>
    </row>
    <row r="8" ht="35" customHeight="1" spans="1:14">
      <c r="A8" s="8" t="s">
        <v>22</v>
      </c>
      <c r="B8" s="5" t="s">
        <v>18</v>
      </c>
      <c r="C8" s="5" t="s">
        <v>19</v>
      </c>
      <c r="D8" s="5" t="s">
        <v>18</v>
      </c>
      <c r="E8" s="5" t="s">
        <v>19</v>
      </c>
      <c r="F8" s="5">
        <v>23.95</v>
      </c>
      <c r="G8" s="5">
        <v>40</v>
      </c>
      <c r="H8" s="5">
        <v>45</v>
      </c>
      <c r="I8" s="5">
        <v>75</v>
      </c>
      <c r="J8" s="5">
        <v>38</v>
      </c>
      <c r="K8" s="5">
        <v>30</v>
      </c>
      <c r="L8" s="5">
        <v>106</v>
      </c>
      <c r="M8" s="5">
        <f t="shared" si="0"/>
        <v>357.95</v>
      </c>
      <c r="N8" s="13"/>
    </row>
    <row r="9" ht="35" customHeight="1" spans="1:14">
      <c r="A9" s="8" t="s">
        <v>23</v>
      </c>
      <c r="B9" s="5" t="s">
        <v>18</v>
      </c>
      <c r="C9" s="5" t="s">
        <v>19</v>
      </c>
      <c r="D9" s="5" t="s">
        <v>18</v>
      </c>
      <c r="E9" s="5" t="s">
        <v>19</v>
      </c>
      <c r="F9" s="5">
        <v>27.65</v>
      </c>
      <c r="G9" s="5">
        <v>30</v>
      </c>
      <c r="H9" s="5">
        <v>15</v>
      </c>
      <c r="I9" s="5">
        <v>0</v>
      </c>
      <c r="J9" s="5">
        <v>38</v>
      </c>
      <c r="K9" s="5">
        <v>30</v>
      </c>
      <c r="L9" s="5">
        <v>106</v>
      </c>
      <c r="M9" s="5">
        <f t="shared" si="0"/>
        <v>246.65</v>
      </c>
      <c r="N9" s="13"/>
    </row>
    <row r="10" ht="35" customHeight="1" spans="1:14">
      <c r="A10" s="8" t="s">
        <v>24</v>
      </c>
      <c r="B10" s="5" t="s">
        <v>18</v>
      </c>
      <c r="C10" s="5" t="s">
        <v>19</v>
      </c>
      <c r="D10" s="5" t="s">
        <v>18</v>
      </c>
      <c r="E10" s="5" t="s">
        <v>19</v>
      </c>
      <c r="F10" s="5">
        <v>25.3</v>
      </c>
      <c r="G10" s="5">
        <v>0</v>
      </c>
      <c r="H10" s="5">
        <v>45</v>
      </c>
      <c r="I10" s="5">
        <v>0</v>
      </c>
      <c r="J10" s="5">
        <v>38</v>
      </c>
      <c r="K10" s="5">
        <v>30</v>
      </c>
      <c r="L10" s="5">
        <v>106</v>
      </c>
      <c r="M10" s="5">
        <f t="shared" si="0"/>
        <v>244.3</v>
      </c>
      <c r="N10" s="13"/>
    </row>
    <row r="11" ht="35" customHeight="1" spans="1:14">
      <c r="A11" s="8" t="s">
        <v>25</v>
      </c>
      <c r="B11" s="5" t="s">
        <v>18</v>
      </c>
      <c r="C11" s="5" t="s">
        <v>19</v>
      </c>
      <c r="D11" s="5" t="s">
        <v>18</v>
      </c>
      <c r="E11" s="5" t="s">
        <v>19</v>
      </c>
      <c r="F11" s="5">
        <v>25.1</v>
      </c>
      <c r="G11" s="5">
        <v>90</v>
      </c>
      <c r="H11" s="5">
        <v>45</v>
      </c>
      <c r="I11" s="5">
        <v>75</v>
      </c>
      <c r="J11" s="5">
        <v>52</v>
      </c>
      <c r="K11" s="5">
        <v>34</v>
      </c>
      <c r="L11" s="5">
        <v>126</v>
      </c>
      <c r="M11" s="5">
        <f t="shared" si="0"/>
        <v>447.1</v>
      </c>
      <c r="N11" s="13"/>
    </row>
    <row r="12" ht="35" customHeight="1" spans="1:14">
      <c r="A12" s="8" t="s">
        <v>26</v>
      </c>
      <c r="B12" s="5" t="s">
        <v>18</v>
      </c>
      <c r="C12" s="5" t="s">
        <v>19</v>
      </c>
      <c r="D12" s="5" t="s">
        <v>18</v>
      </c>
      <c r="E12" s="5" t="s">
        <v>19</v>
      </c>
      <c r="F12" s="5">
        <v>27.45</v>
      </c>
      <c r="G12" s="5">
        <v>30</v>
      </c>
      <c r="H12" s="5">
        <v>45</v>
      </c>
      <c r="I12" s="5">
        <v>75</v>
      </c>
      <c r="J12" s="5">
        <v>52</v>
      </c>
      <c r="K12" s="5">
        <v>34</v>
      </c>
      <c r="L12" s="5">
        <v>130</v>
      </c>
      <c r="M12" s="5">
        <f t="shared" si="0"/>
        <v>393.45</v>
      </c>
      <c r="N12" s="13"/>
    </row>
    <row r="13" ht="35" customHeight="1" spans="1:14">
      <c r="A13" s="8" t="s">
        <v>27</v>
      </c>
      <c r="B13" s="5" t="s">
        <v>18</v>
      </c>
      <c r="C13" s="5" t="s">
        <v>19</v>
      </c>
      <c r="D13" s="5" t="s">
        <v>18</v>
      </c>
      <c r="E13" s="5" t="s">
        <v>19</v>
      </c>
      <c r="F13" s="5">
        <v>50</v>
      </c>
      <c r="G13" s="5">
        <v>70</v>
      </c>
      <c r="H13" s="5">
        <v>45</v>
      </c>
      <c r="I13" s="5">
        <v>75</v>
      </c>
      <c r="J13" s="5">
        <v>42</v>
      </c>
      <c r="K13" s="5">
        <v>32</v>
      </c>
      <c r="L13" s="5">
        <v>110</v>
      </c>
      <c r="M13" s="5">
        <f t="shared" si="0"/>
        <v>424</v>
      </c>
      <c r="N13" s="13"/>
    </row>
    <row r="14" ht="30" customHeight="1" spans="1:13">
      <c r="A14" s="9" t="s">
        <v>28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4"/>
    </row>
    <row r="15" ht="30" customHeight="1" spans="1:13">
      <c r="A15" s="5" t="s">
        <v>29</v>
      </c>
      <c r="B15" s="5" t="s">
        <v>5</v>
      </c>
      <c r="C15" s="5"/>
      <c r="D15" s="5"/>
      <c r="E15" s="5"/>
      <c r="F15" s="5" t="s">
        <v>30</v>
      </c>
      <c r="G15" s="5"/>
      <c r="H15" s="5"/>
      <c r="I15" s="5"/>
      <c r="J15" s="5"/>
      <c r="K15" s="5"/>
      <c r="L15" s="5"/>
      <c r="M15" s="5"/>
    </row>
    <row r="16" ht="30" customHeight="1" spans="1:13">
      <c r="A16" s="5" t="s">
        <v>31</v>
      </c>
      <c r="B16" s="5" t="s">
        <v>21</v>
      </c>
      <c r="C16" s="5"/>
      <c r="D16" s="5"/>
      <c r="E16" s="5"/>
      <c r="F16" s="11" t="s">
        <v>32</v>
      </c>
      <c r="G16" s="11"/>
      <c r="H16" s="11"/>
      <c r="I16" s="11"/>
      <c r="J16" s="11"/>
      <c r="K16" s="11"/>
      <c r="L16" s="11"/>
      <c r="M16" s="11"/>
    </row>
    <row r="17" ht="30" customHeight="1" spans="1:13">
      <c r="A17" s="5" t="s">
        <v>33</v>
      </c>
      <c r="B17" s="5" t="s">
        <v>17</v>
      </c>
      <c r="C17" s="5"/>
      <c r="D17" s="5"/>
      <c r="E17" s="5"/>
      <c r="F17" s="11" t="s">
        <v>34</v>
      </c>
      <c r="G17" s="11"/>
      <c r="H17" s="11"/>
      <c r="I17" s="11"/>
      <c r="J17" s="11"/>
      <c r="K17" s="11"/>
      <c r="L17" s="11"/>
      <c r="M17" s="11"/>
    </row>
    <row r="18" ht="30" customHeight="1" spans="1:13">
      <c r="A18" s="5" t="s">
        <v>35</v>
      </c>
      <c r="B18" s="5" t="s">
        <v>25</v>
      </c>
      <c r="C18" s="5"/>
      <c r="D18" s="5"/>
      <c r="E18" s="5"/>
      <c r="F18" s="11" t="s">
        <v>36</v>
      </c>
      <c r="G18" s="11"/>
      <c r="H18" s="11"/>
      <c r="I18" s="11"/>
      <c r="J18" s="11"/>
      <c r="K18" s="11"/>
      <c r="L18" s="11"/>
      <c r="M18" s="11"/>
    </row>
  </sheetData>
  <mergeCells count="14">
    <mergeCell ref="A1:M1"/>
    <mergeCell ref="A2:D2"/>
    <mergeCell ref="F2:M2"/>
    <mergeCell ref="A3:D3"/>
    <mergeCell ref="E3:M3"/>
    <mergeCell ref="A14:M14"/>
    <mergeCell ref="B15:E15"/>
    <mergeCell ref="F15:M15"/>
    <mergeCell ref="B16:E16"/>
    <mergeCell ref="F16:M16"/>
    <mergeCell ref="B17:E17"/>
    <mergeCell ref="F17:M17"/>
    <mergeCell ref="B18:E18"/>
    <mergeCell ref="F18:M18"/>
  </mergeCells>
  <conditionalFormatting sqref="F15">
    <cfRule type="cellIs" dxfId="0" priority="2" stopIfTrue="1" operator="equal">
      <formula>#REF!</formula>
    </cfRule>
  </conditionalFormatting>
  <pageMargins left="0.75" right="0.75" top="1" bottom="1" header="0.511805555555556" footer="0.511805555555556"/>
  <pageSetup paperSize="9" scale="2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胡琼</dc:creator>
  <cp:lastModifiedBy>是</cp:lastModifiedBy>
  <dcterms:created xsi:type="dcterms:W3CDTF">2016-07-27T03:41:00Z</dcterms:created>
  <dcterms:modified xsi:type="dcterms:W3CDTF">2023-02-08T04:40:38Z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41E4DFB20E8D4F6CA06143ED690F3765</vt:lpwstr>
  </property>
</Properties>
</file>