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660" tabRatio="953"/>
  </bookViews>
  <sheets>
    <sheet name="公厕分项经费汇总表" sheetId="84" r:id="rId1"/>
    <sheet name="公厕运维费用" sheetId="54" r:id="rId2"/>
    <sheet name="公厕抽污费用" sheetId="85" r:id="rId3"/>
  </sheets>
  <calcPr calcId="144525" fullPrecision="0"/>
</workbook>
</file>

<file path=xl/sharedStrings.xml><?xml version="1.0" encoding="utf-8"?>
<sst xmlns="http://schemas.openxmlformats.org/spreadsheetml/2006/main" count="116" uniqueCount="78">
  <si>
    <t>片区名称</t>
  </si>
  <si>
    <t>序号</t>
  </si>
  <si>
    <t>费用名称</t>
  </si>
  <si>
    <t>分项费用（元/年）</t>
  </si>
  <si>
    <t>备注</t>
  </si>
  <si>
    <t>建新北金山片区</t>
  </si>
  <si>
    <t>1</t>
  </si>
  <si>
    <t>公厕运维费用</t>
  </si>
  <si>
    <t>42座公厕</t>
  </si>
  <si>
    <t>2</t>
  </si>
  <si>
    <t>公厕抽污费用</t>
  </si>
  <si>
    <t>9座吸污公厕，包干价</t>
  </si>
  <si>
    <t>3</t>
  </si>
  <si>
    <t>新增公厕预备金（1+2）*10%</t>
  </si>
  <si>
    <t>自行报价</t>
  </si>
  <si>
    <t>按各分项总额的10%，否则投标无效。</t>
  </si>
  <si>
    <t>总计</t>
  </si>
  <si>
    <t>公厕运维费用年经费表</t>
  </si>
  <si>
    <t>费用说明</t>
  </si>
  <si>
    <t>标准</t>
  </si>
  <si>
    <t>单价（元/年）</t>
  </si>
  <si>
    <t>数量（班次或项）</t>
  </si>
  <si>
    <t>年服务费用（元）</t>
  </si>
  <si>
    <t>一</t>
  </si>
  <si>
    <t>保洁人员人工费小计</t>
  </si>
  <si>
    <t>保洁人员人工费不低于50858元/人·年</t>
  </si>
  <si>
    <t>闽人社文〔2021〕148号、闽建管〔2019〕1号、闽人社发〔2019〕3号，实行“五工二休”制</t>
  </si>
  <si>
    <t>二</t>
  </si>
  <si>
    <t>夜间巡检人工费小计</t>
  </si>
  <si>
    <t>夜间巡检人员人工费不低于50858元/人·年</t>
  </si>
  <si>
    <t>每五座公厕配一名夜间巡检人员。</t>
  </si>
  <si>
    <t>三</t>
  </si>
  <si>
    <t>运营费</t>
  </si>
  <si>
    <t>维修清渣费</t>
  </si>
  <si>
    <t>包含线路、漏水等抢修费用</t>
  </si>
  <si>
    <t>工具和药剂费</t>
  </si>
  <si>
    <t>纸巾、绿植、盘香、洗手液和垃圾袋附属消耗品</t>
  </si>
  <si>
    <t>水电费</t>
  </si>
  <si>
    <t>单价不低于639.95元/月·座×12个月÷(1+10.5%)</t>
  </si>
  <si>
    <t>《2018年第六次常务会议纪要》第三议题水电费639.95元/月。水费增值税率3%，电费增税率13。水电比1:3，所占按权重计算综合增值税率10.5%。</t>
  </si>
  <si>
    <t>四</t>
  </si>
  <si>
    <t>工人规费小计</t>
  </si>
  <si>
    <t>保洁人员规费不低于15211.82元/人·年</t>
  </si>
  <si>
    <t>五</t>
  </si>
  <si>
    <t>夜间巡检人员规费小计</t>
  </si>
  <si>
    <t>夜间巡检人员规费不低于15211.82元/人·年</t>
  </si>
  <si>
    <t>六</t>
  </si>
  <si>
    <t>企业管理费</t>
  </si>
  <si>
    <t>（人工费+运营费+规费）×管理费率</t>
  </si>
  <si>
    <t>含管理人员工资、办公费、差旅交通费、固定资产使用费、劳动保险和职工福利费。闽建管【2019】1号文、闽城协环【2015】8号文</t>
  </si>
  <si>
    <t>其中：</t>
  </si>
  <si>
    <t>工会费</t>
  </si>
  <si>
    <t>不低于人工费×2%</t>
  </si>
  <si>
    <t>《中华人民共和国工会法》</t>
  </si>
  <si>
    <t>雇主责任险</t>
  </si>
  <si>
    <t>保障额度不低于60万元/年</t>
  </si>
  <si>
    <t>闽建管【2019】1号文</t>
  </si>
  <si>
    <t>体检</t>
  </si>
  <si>
    <t>不低于200元/人</t>
  </si>
  <si>
    <t>劳保用品费</t>
  </si>
  <si>
    <t>不低于750元/人</t>
  </si>
  <si>
    <t>七</t>
  </si>
  <si>
    <t>利润</t>
  </si>
  <si>
    <t>（人工费+运营费+规费+企业管理费）×利润率</t>
  </si>
  <si>
    <t>不小于0</t>
  </si>
  <si>
    <t>八</t>
  </si>
  <si>
    <t>税金</t>
  </si>
  <si>
    <t>（人工费+运营费+规费+企业管理费+利润）×税率</t>
  </si>
  <si>
    <t>税率不低于6%，否则否决投标</t>
  </si>
  <si>
    <r>
      <t>总</t>
    </r>
    <r>
      <rPr>
        <b/>
        <sz val="11"/>
        <rFont val="宋体"/>
        <charset val="0"/>
      </rPr>
      <t xml:space="preserve">           </t>
    </r>
    <r>
      <rPr>
        <b/>
        <sz val="11"/>
        <rFont val="宋体"/>
        <charset val="134"/>
      </rPr>
      <t>计</t>
    </r>
  </si>
  <si>
    <t>公厕抽污费用年经费表</t>
  </si>
  <si>
    <t>测算标准</t>
  </si>
  <si>
    <t>单价（元/年·座）</t>
  </si>
  <si>
    <t>数量（座）</t>
  </si>
  <si>
    <t>年服务费用(元/年)</t>
  </si>
  <si>
    <t>抽污费用</t>
  </si>
  <si>
    <t>不低于2000元/月·座×12个月÷(1+6%)</t>
  </si>
  <si>
    <t>包干价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</si>
</sst>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20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Tahoma"/>
      <charset val="134"/>
    </font>
    <font>
      <b/>
      <sz val="1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3" borderId="1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" borderId="14" applyNumberFormat="0" applyAlignment="0" applyProtection="0">
      <alignment vertical="center"/>
    </xf>
    <xf numFmtId="0" fontId="9" fillId="2" borderId="12" applyNumberFormat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0" borderId="0" applyBorder="0"/>
  </cellStyleXfs>
  <cellXfs count="4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shrinkToFi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176" fontId="3" fillId="0" borderId="5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justify" vertical="center"/>
    </xf>
    <xf numFmtId="0" fontId="8" fillId="0" borderId="5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1" fontId="2" fillId="0" borderId="6" xfId="0" applyNumberFormat="1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5" xfId="0" applyNumberFormat="1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left" vertical="center" wrapText="1"/>
    </xf>
    <xf numFmtId="1" fontId="2" fillId="0" borderId="7" xfId="0" applyNumberFormat="1" applyFont="1" applyFill="1" applyBorder="1" applyAlignment="1">
      <alignment horizontal="center" vertical="center" wrapText="1" shrinkToFit="1"/>
    </xf>
    <xf numFmtId="176" fontId="2" fillId="0" borderId="5" xfId="0" applyNumberFormat="1" applyFont="1" applyFill="1" applyBorder="1" applyAlignment="1">
      <alignment horizontal="center" vertical="center" shrinkToFit="1"/>
    </xf>
    <xf numFmtId="1" fontId="2" fillId="0" borderId="8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1" defaultTableStyle="表样式 1" defaultPivotStyle="PivotStyleLight16">
    <tableStyle name="表样式 1" pivot="0" count="0"/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zoomScale="70" zoomScaleNormal="70" workbookViewId="0">
      <selection activeCell="I10" sqref="I10"/>
    </sheetView>
  </sheetViews>
  <sheetFormatPr defaultColWidth="9" defaultRowHeight="13.5" outlineLevelRow="4" outlineLevelCol="4"/>
  <cols>
    <col min="1" max="1" width="14.353982300885" customWidth="1"/>
    <col min="2" max="2" width="6.74336283185841" customWidth="1"/>
    <col min="3" max="3" width="33.283185840708" customWidth="1"/>
    <col min="4" max="4" width="26.2566371681416" customWidth="1"/>
    <col min="5" max="5" width="45.9911504424779" customWidth="1"/>
  </cols>
  <sheetData>
    <row r="1" ht="15.75" spans="1:5">
      <c r="A1" s="39" t="s">
        <v>0</v>
      </c>
      <c r="B1" s="39" t="s">
        <v>1</v>
      </c>
      <c r="C1" s="39" t="s">
        <v>2</v>
      </c>
      <c r="D1" s="40" t="s">
        <v>3</v>
      </c>
      <c r="E1" s="39" t="s">
        <v>4</v>
      </c>
    </row>
    <row r="2" ht="28" customHeight="1" spans="1:5">
      <c r="A2" s="41" t="s">
        <v>5</v>
      </c>
      <c r="B2" s="47" t="s">
        <v>6</v>
      </c>
      <c r="C2" s="43" t="s">
        <v>7</v>
      </c>
      <c r="D2" s="44" t="str">
        <f>公厕运维费用!F19</f>
        <v>自行报价</v>
      </c>
      <c r="E2" s="43" t="s">
        <v>8</v>
      </c>
    </row>
    <row r="3" ht="28" customHeight="1" spans="1:5">
      <c r="A3" s="45"/>
      <c r="B3" s="47" t="s">
        <v>9</v>
      </c>
      <c r="C3" s="43" t="s">
        <v>10</v>
      </c>
      <c r="D3" s="44">
        <f>公厕抽污费用!F3</f>
        <v>203773.59</v>
      </c>
      <c r="E3" s="43" t="s">
        <v>11</v>
      </c>
    </row>
    <row r="4" ht="28" customHeight="1" spans="1:5">
      <c r="A4" s="46"/>
      <c r="B4" s="47" t="s">
        <v>12</v>
      </c>
      <c r="C4" s="43" t="s">
        <v>13</v>
      </c>
      <c r="D4" s="44" t="s">
        <v>14</v>
      </c>
      <c r="E4" s="43" t="s">
        <v>15</v>
      </c>
    </row>
    <row r="5" ht="28" customHeight="1" spans="1:5">
      <c r="A5" s="39" t="s">
        <v>16</v>
      </c>
      <c r="B5" s="39"/>
      <c r="C5" s="39"/>
      <c r="D5" s="44" t="s">
        <v>14</v>
      </c>
      <c r="E5" s="39"/>
    </row>
  </sheetData>
  <mergeCells count="2">
    <mergeCell ref="A5:C5"/>
    <mergeCell ref="A2:A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zoomScale="85" zoomScaleNormal="85" workbookViewId="0">
      <pane ySplit="2" topLeftCell="A18" activePane="bottomLeft" state="frozen"/>
      <selection/>
      <selection pane="bottomLeft" activeCell="E36" sqref="E36"/>
    </sheetView>
  </sheetViews>
  <sheetFormatPr defaultColWidth="9" defaultRowHeight="13.5" outlineLevelCol="6"/>
  <cols>
    <col min="1" max="1" width="8.25663716814159" style="9" customWidth="1"/>
    <col min="2" max="2" width="31.3805309734513" style="9" customWidth="1"/>
    <col min="3" max="3" width="43.3805309734513" style="9" customWidth="1"/>
    <col min="4" max="4" width="14.9203539823009" style="10" customWidth="1"/>
    <col min="5" max="5" width="10.4336283185841" style="9" customWidth="1"/>
    <col min="6" max="6" width="18.6194690265487" style="9" customWidth="1"/>
    <col min="7" max="7" width="53.3362831858407" style="9" customWidth="1"/>
    <col min="8" max="16384" width="9" style="9"/>
  </cols>
  <sheetData>
    <row r="1" s="6" customFormat="1" ht="30" customHeight="1" spans="1:7">
      <c r="A1" s="11" t="s">
        <v>17</v>
      </c>
      <c r="B1" s="12"/>
      <c r="C1" s="12"/>
      <c r="D1" s="13"/>
      <c r="E1" s="12"/>
      <c r="F1" s="12"/>
      <c r="G1" s="14"/>
    </row>
    <row r="2" s="6" customFormat="1" ht="30" customHeight="1" spans="1:7">
      <c r="A2" s="15" t="s">
        <v>1</v>
      </c>
      <c r="B2" s="16" t="s">
        <v>18</v>
      </c>
      <c r="C2" s="15" t="s">
        <v>19</v>
      </c>
      <c r="D2" s="17" t="s">
        <v>20</v>
      </c>
      <c r="E2" s="16" t="s">
        <v>21</v>
      </c>
      <c r="F2" s="16" t="s">
        <v>22</v>
      </c>
      <c r="G2" s="15" t="s">
        <v>4</v>
      </c>
    </row>
    <row r="3" s="7" customFormat="1" ht="30" customHeight="1" spans="1:7">
      <c r="A3" s="18" t="s">
        <v>23</v>
      </c>
      <c r="B3" s="19" t="s">
        <v>24</v>
      </c>
      <c r="C3" s="19" t="s">
        <v>25</v>
      </c>
      <c r="D3" s="20" t="s">
        <v>14</v>
      </c>
      <c r="E3" s="18">
        <v>84</v>
      </c>
      <c r="F3" s="20" t="s">
        <v>14</v>
      </c>
      <c r="G3" s="21" t="s">
        <v>26</v>
      </c>
    </row>
    <row r="4" s="7" customFormat="1" ht="30" customHeight="1" spans="1:7">
      <c r="A4" s="18" t="s">
        <v>27</v>
      </c>
      <c r="B4" s="19" t="s">
        <v>28</v>
      </c>
      <c r="C4" s="19" t="s">
        <v>29</v>
      </c>
      <c r="D4" s="20" t="s">
        <v>14</v>
      </c>
      <c r="E4" s="22">
        <v>8.4</v>
      </c>
      <c r="F4" s="20" t="s">
        <v>14</v>
      </c>
      <c r="G4" s="21" t="s">
        <v>30</v>
      </c>
    </row>
    <row r="5" s="8" customFormat="1" ht="30" customHeight="1" spans="1:7">
      <c r="A5" s="15" t="s">
        <v>31</v>
      </c>
      <c r="B5" s="16" t="s">
        <v>32</v>
      </c>
      <c r="C5" s="15"/>
      <c r="D5" s="20" t="s">
        <v>14</v>
      </c>
      <c r="E5" s="18">
        <v>42</v>
      </c>
      <c r="F5" s="20" t="s">
        <v>14</v>
      </c>
      <c r="G5" s="23"/>
    </row>
    <row r="6" s="6" customFormat="1" ht="30" customHeight="1" spans="1:7">
      <c r="A6" s="24">
        <v>1</v>
      </c>
      <c r="B6" s="24" t="s">
        <v>33</v>
      </c>
      <c r="C6" s="20" t="s">
        <v>14</v>
      </c>
      <c r="D6" s="20" t="s">
        <v>14</v>
      </c>
      <c r="E6" s="25">
        <f>$E$5</f>
        <v>42</v>
      </c>
      <c r="F6" s="20" t="s">
        <v>14</v>
      </c>
      <c r="G6" s="26" t="s">
        <v>34</v>
      </c>
    </row>
    <row r="7" s="6" customFormat="1" ht="30" customHeight="1" spans="1:7">
      <c r="A7" s="20">
        <v>2</v>
      </c>
      <c r="B7" s="24" t="s">
        <v>35</v>
      </c>
      <c r="C7" s="20" t="s">
        <v>14</v>
      </c>
      <c r="D7" s="20" t="s">
        <v>14</v>
      </c>
      <c r="E7" s="25">
        <f>$E$5</f>
        <v>42</v>
      </c>
      <c r="F7" s="20" t="s">
        <v>14</v>
      </c>
      <c r="G7" s="26"/>
    </row>
    <row r="8" s="6" customFormat="1" ht="30" customHeight="1" spans="1:7">
      <c r="A8" s="20">
        <v>3</v>
      </c>
      <c r="B8" s="24" t="s">
        <v>36</v>
      </c>
      <c r="C8" s="20" t="s">
        <v>14</v>
      </c>
      <c r="D8" s="20" t="s">
        <v>14</v>
      </c>
      <c r="E8" s="25">
        <f>$E$5</f>
        <v>42</v>
      </c>
      <c r="F8" s="20" t="s">
        <v>14</v>
      </c>
      <c r="G8" s="26"/>
    </row>
    <row r="9" s="6" customFormat="1" ht="30" customHeight="1" spans="1:7">
      <c r="A9" s="20">
        <v>4</v>
      </c>
      <c r="B9" s="24" t="s">
        <v>37</v>
      </c>
      <c r="C9" s="20" t="s">
        <v>38</v>
      </c>
      <c r="D9" s="20" t="s">
        <v>14</v>
      </c>
      <c r="E9" s="25">
        <f>$E$5</f>
        <v>42</v>
      </c>
      <c r="F9" s="20" t="s">
        <v>14</v>
      </c>
      <c r="G9" s="26" t="s">
        <v>39</v>
      </c>
    </row>
    <row r="10" s="7" customFormat="1" ht="30" customHeight="1" spans="1:7">
      <c r="A10" s="18" t="s">
        <v>40</v>
      </c>
      <c r="B10" s="19" t="s">
        <v>41</v>
      </c>
      <c r="C10" s="19" t="s">
        <v>42</v>
      </c>
      <c r="D10" s="20" t="s">
        <v>14</v>
      </c>
      <c r="E10" s="18">
        <f>E3</f>
        <v>84</v>
      </c>
      <c r="F10" s="20" t="s">
        <v>14</v>
      </c>
      <c r="G10" s="27"/>
    </row>
    <row r="11" s="7" customFormat="1" ht="30" customHeight="1" spans="1:7">
      <c r="A11" s="18" t="s">
        <v>43</v>
      </c>
      <c r="B11" s="19" t="s">
        <v>44</v>
      </c>
      <c r="C11" s="19" t="s">
        <v>45</v>
      </c>
      <c r="D11" s="20" t="s">
        <v>14</v>
      </c>
      <c r="E11" s="22">
        <f>E4</f>
        <v>8.4</v>
      </c>
      <c r="F11" s="20" t="s">
        <v>14</v>
      </c>
      <c r="G11" s="27"/>
    </row>
    <row r="12" s="6" customFormat="1" ht="30" customHeight="1" spans="1:7">
      <c r="A12" s="15" t="s">
        <v>46</v>
      </c>
      <c r="B12" s="16" t="s">
        <v>47</v>
      </c>
      <c r="C12" s="15" t="s">
        <v>48</v>
      </c>
      <c r="D12" s="28"/>
      <c r="E12" s="23"/>
      <c r="F12" s="20" t="s">
        <v>14</v>
      </c>
      <c r="G12" s="29" t="s">
        <v>49</v>
      </c>
    </row>
    <row r="13" s="9" customFormat="1" ht="30" customHeight="1" spans="1:7">
      <c r="A13" s="30" t="s">
        <v>50</v>
      </c>
      <c r="B13" s="31" t="s">
        <v>51</v>
      </c>
      <c r="C13" s="31" t="s">
        <v>52</v>
      </c>
      <c r="D13" s="20" t="s">
        <v>14</v>
      </c>
      <c r="E13" s="32">
        <v>0.02</v>
      </c>
      <c r="F13" s="20" t="s">
        <v>14</v>
      </c>
      <c r="G13" s="33" t="s">
        <v>53</v>
      </c>
    </row>
    <row r="14" s="9" customFormat="1" ht="30" customHeight="1" spans="1:7">
      <c r="A14" s="34"/>
      <c r="B14" s="31" t="s">
        <v>54</v>
      </c>
      <c r="C14" s="31" t="s">
        <v>55</v>
      </c>
      <c r="D14" s="35"/>
      <c r="E14" s="25"/>
      <c r="F14" s="20" t="s">
        <v>14</v>
      </c>
      <c r="G14" s="33" t="s">
        <v>56</v>
      </c>
    </row>
    <row r="15" s="9" customFormat="1" ht="30" customHeight="1" spans="1:7">
      <c r="A15" s="34"/>
      <c r="B15" s="31" t="s">
        <v>57</v>
      </c>
      <c r="C15" s="31" t="s">
        <v>58</v>
      </c>
      <c r="D15" s="20" t="s">
        <v>14</v>
      </c>
      <c r="E15" s="35">
        <f>E3+E4</f>
        <v>92.4</v>
      </c>
      <c r="F15" s="20" t="s">
        <v>14</v>
      </c>
      <c r="G15" s="33"/>
    </row>
    <row r="16" s="9" customFormat="1" ht="30" customHeight="1" spans="1:7">
      <c r="A16" s="36"/>
      <c r="B16" s="31" t="s">
        <v>59</v>
      </c>
      <c r="C16" s="31" t="s">
        <v>60</v>
      </c>
      <c r="D16" s="20" t="s">
        <v>14</v>
      </c>
      <c r="E16" s="35">
        <f>E3+E4</f>
        <v>92.4</v>
      </c>
      <c r="F16" s="20" t="s">
        <v>14</v>
      </c>
      <c r="G16" s="33"/>
    </row>
    <row r="17" s="6" customFormat="1" ht="30" customHeight="1" spans="1:7">
      <c r="A17" s="15" t="s">
        <v>61</v>
      </c>
      <c r="B17" s="16" t="s">
        <v>62</v>
      </c>
      <c r="C17" s="16" t="s">
        <v>63</v>
      </c>
      <c r="D17" s="28"/>
      <c r="E17" s="23"/>
      <c r="F17" s="20" t="s">
        <v>14</v>
      </c>
      <c r="G17" s="26" t="s">
        <v>64</v>
      </c>
    </row>
    <row r="18" s="6" customFormat="1" ht="30" customHeight="1" spans="1:7">
      <c r="A18" s="15" t="s">
        <v>65</v>
      </c>
      <c r="B18" s="16" t="s">
        <v>66</v>
      </c>
      <c r="C18" s="16" t="s">
        <v>67</v>
      </c>
      <c r="D18" s="28"/>
      <c r="E18" s="23"/>
      <c r="F18" s="20" t="s">
        <v>14</v>
      </c>
      <c r="G18" s="26" t="s">
        <v>68</v>
      </c>
    </row>
    <row r="19" s="6" customFormat="1" ht="30" customHeight="1" spans="1:7">
      <c r="A19" s="15" t="s">
        <v>69</v>
      </c>
      <c r="B19" s="16"/>
      <c r="C19" s="15"/>
      <c r="D19" s="37"/>
      <c r="E19" s="38"/>
      <c r="F19" s="20" t="s">
        <v>14</v>
      </c>
      <c r="G19" s="38"/>
    </row>
  </sheetData>
  <mergeCells count="3">
    <mergeCell ref="A1:G1"/>
    <mergeCell ref="A19:C19"/>
    <mergeCell ref="A13:A16"/>
  </mergeCells>
  <hyperlinks>
    <hyperlink ref="A1" location="'Sheet1'!A1" display="公厕运维费用年经费表"/>
  </hyperlink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zoomScale="70" zoomScaleNormal="70" workbookViewId="0">
      <selection activeCell="F8" sqref="F8"/>
    </sheetView>
  </sheetViews>
  <sheetFormatPr defaultColWidth="8.61061946902655" defaultRowHeight="13.5" outlineLevelRow="2" outlineLevelCol="6"/>
  <cols>
    <col min="1" max="1" width="5.48672566371681" customWidth="1"/>
    <col min="2" max="2" width="19.7699115044248" customWidth="1"/>
    <col min="3" max="3" width="45.7964601769912" customWidth="1"/>
    <col min="4" max="4" width="21.6902654867257" customWidth="1"/>
    <col min="5" max="5" width="15.283185840708" customWidth="1"/>
    <col min="6" max="6" width="26.0884955752212" customWidth="1"/>
    <col min="7" max="7" width="21.3893805309735" customWidth="1"/>
  </cols>
  <sheetData>
    <row r="1" ht="31" customHeight="1" spans="1:7">
      <c r="A1" s="1" t="s">
        <v>70</v>
      </c>
      <c r="B1" s="1"/>
      <c r="C1" s="1"/>
      <c r="D1" s="1"/>
      <c r="E1" s="1"/>
      <c r="F1" s="1"/>
      <c r="G1" s="1"/>
    </row>
    <row r="2" ht="43" customHeight="1" spans="1:7">
      <c r="A2" s="2" t="s">
        <v>1</v>
      </c>
      <c r="B2" s="3" t="s">
        <v>18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4</v>
      </c>
    </row>
    <row r="3" ht="34" customHeight="1" spans="1:7">
      <c r="A3" s="2">
        <v>1</v>
      </c>
      <c r="B3" s="4" t="s">
        <v>75</v>
      </c>
      <c r="C3" s="2" t="s">
        <v>76</v>
      </c>
      <c r="D3" s="5">
        <f>2000*12/1.06</f>
        <v>22641.51</v>
      </c>
      <c r="E3" s="4">
        <v>9</v>
      </c>
      <c r="F3" s="5">
        <f>E3*D3</f>
        <v>203773.59</v>
      </c>
      <c r="G3" s="4" t="s">
        <v>77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公厕分项经费汇总表</vt:lpstr>
      <vt:lpstr>公厕运维费用</vt:lpstr>
      <vt:lpstr>公厕抽污费用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CMzhang</dc:creator>
  <cp:lastModifiedBy>暮光</cp:lastModifiedBy>
  <dcterms:created xsi:type="dcterms:W3CDTF">2022-03-27T15:33:00Z</dcterms:created>
  <dcterms:modified xsi:type="dcterms:W3CDTF">2022-11-08T16:50:36Z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0B031337102945D1A369054F5C59C6C7</vt:lpwstr>
  </property>
  <property fmtid="{D5CDD505-2E9C-101B-9397-08002B2CF9AE}" pid="3" name="KSOProductBuildVer">
    <vt:lpwstr>2052-11.1.0.9914</vt:lpwstr>
  </property>
  <property fmtid="{D5CDD505-2E9C-101B-9397-08002B2CF9AE}" pid="4" name="commondata">
    <vt:lpwstr>eyJoZGlkIjoiZTZlODBhOTZmYWI0NWJkMjI2ZWNkMGQ1N2Y5YzFhOGUifQ==</vt:lpwstr>
  </property>
  <property fmtid="{D5CDD505-2E9C-101B-9397-08002B2CF9AE}" pid="5" name="KSOReadingLayout">
    <vt:bool>true</vt:bool>
  </property>
</Properties>
</file>