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953" activeTab="2"/>
  </bookViews>
  <sheets>
    <sheet name="垃圾收运分项经费汇总表" sheetId="83" r:id="rId1"/>
    <sheet name="垃圾收运运区间收运年经费" sheetId="78" r:id="rId2"/>
    <sheet name="垃圾收运转运站后端运输年经费" sheetId="40" r:id="rId3"/>
    <sheet name="垃圾收运直运运输年经费" sheetId="48" r:id="rId4"/>
    <sheet name="转运站运维年经费" sheetId="45" r:id="rId5"/>
  </sheets>
  <definedNames>
    <definedName name="_xlnm._FilterDatabase" localSheetId="1" hidden="1">垃圾收运运区间收运年经费!$A$2:$G$26</definedName>
    <definedName name="_xlnm._FilterDatabase" localSheetId="3" hidden="1">垃圾收运直运运输年经费!$A$2:$G$26</definedName>
  </definedNames>
  <calcPr calcId="144525" fullPrecision="0"/>
</workbook>
</file>

<file path=xl/sharedStrings.xml><?xml version="1.0" encoding="utf-8"?>
<sst xmlns="http://schemas.openxmlformats.org/spreadsheetml/2006/main" count="417" uniqueCount="116">
  <si>
    <t>片区名称</t>
  </si>
  <si>
    <t>序号</t>
  </si>
  <si>
    <t>费用名称</t>
  </si>
  <si>
    <t>分项费用（元/年）</t>
  </si>
  <si>
    <t>备注</t>
  </si>
  <si>
    <t>建新北金山片区</t>
  </si>
  <si>
    <t>1</t>
  </si>
  <si>
    <t>垃圾收运运区间收运年经费</t>
  </si>
  <si>
    <t>2</t>
  </si>
  <si>
    <t>垃圾收运转运站后端运输年经费</t>
  </si>
  <si>
    <t>3</t>
  </si>
  <si>
    <t>垃圾收运直运运输年经费</t>
  </si>
  <si>
    <t>4</t>
  </si>
  <si>
    <t>转运站运维年经费</t>
  </si>
  <si>
    <t>4座转运站</t>
  </si>
  <si>
    <t>总计</t>
  </si>
  <si>
    <t>自行报价</t>
  </si>
  <si>
    <t>垃圾收运运区间收运年经费表</t>
  </si>
  <si>
    <t>费用说明</t>
  </si>
  <si>
    <t>标准</t>
  </si>
  <si>
    <t>单价
（元/年.人）</t>
  </si>
  <si>
    <t>数量（人）</t>
  </si>
  <si>
    <t>年运行费用
（元）</t>
  </si>
  <si>
    <t>一</t>
  </si>
  <si>
    <t>辅助工人工费小计</t>
  </si>
  <si>
    <t>辅助工人工费不低于50858元/人·年</t>
  </si>
  <si>
    <t>闽人社文〔2021〕148号、闽建管〔2019〕1号、闽人社发〔2019〕3号，实行“五工二休”制</t>
  </si>
  <si>
    <t>二</t>
  </si>
  <si>
    <t>驾驶员人工费小计</t>
  </si>
  <si>
    <t>驾驶员人工费不低于76719.98元/人·年</t>
  </si>
  <si>
    <t>2014年《福建省城镇道路清扫保洁作业指导价》、闽人社文〔2021〕148号、闽建管〔2019〕1号、闽人社发〔2019〕3号，实行“五工二休”制</t>
  </si>
  <si>
    <t>三</t>
  </si>
  <si>
    <t>机械使用费</t>
  </si>
  <si>
    <t>自装卸式垃圾车(总质量≥4000kg）</t>
  </si>
  <si>
    <t>燃油车，配备实时称重系统,能连接到城管局监控系统。</t>
  </si>
  <si>
    <t>折旧费</t>
  </si>
  <si>
    <t>不低于车辆采购价÷8×(1-5%)÷(1+13%)</t>
  </si>
  <si>
    <t>按8年折旧，残值率5%,车辆增值税率13%。</t>
  </si>
  <si>
    <t>维修费</t>
  </si>
  <si>
    <t>包含日常维修，轮胎更换等费用。增值税率6%。</t>
  </si>
  <si>
    <t>年检及保险费</t>
  </si>
  <si>
    <t>不低于3070元/年.辆÷(1+6%)</t>
  </si>
  <si>
    <t>营运货车交强险，增值税6%</t>
  </si>
  <si>
    <t>燃油费</t>
  </si>
  <si>
    <t>不低于30公里×0.18升/公里×350天×6.69元/升÷(1+13%)</t>
  </si>
  <si>
    <t>单车日平均行驶里程不少于30km，平均油耗不低于0.18L/公里，油价不低于6.69元/L，增值税率13%。</t>
  </si>
  <si>
    <t>自装卸式垃圾车(总质量≥7000kg）</t>
  </si>
  <si>
    <t>燃油车，具备实时称重系统,能连接到城管局监控系统。</t>
  </si>
  <si>
    <t>不低于3450元/年.辆÷(1+6%)</t>
  </si>
  <si>
    <t>不低于26.3公里×0.22升/公里×350天×6.69元/升÷(1+13%)</t>
  </si>
  <si>
    <t>单车日平均行驶里程不少26.3km，平均油耗不低于0.22L/公里，油价不低于6.69元/L，增值税率13%。</t>
  </si>
  <si>
    <t>四</t>
  </si>
  <si>
    <t>辅助工规费（五险一金）</t>
  </si>
  <si>
    <t>辅助工规费不低于15211.82元/人·年</t>
  </si>
  <si>
    <t>五</t>
  </si>
  <si>
    <t>驾驶员规费（五险一金）</t>
  </si>
  <si>
    <t>驾驶员规费不低于20456.44元/人·年</t>
  </si>
  <si>
    <t>六</t>
  </si>
  <si>
    <t>企业管理费</t>
  </si>
  <si>
    <t>（人工费+工具及材料使用费+机械使用费+规费）×管理费率</t>
  </si>
  <si>
    <t>含管理人员工资、办公费、差旅交通费、固定资产使用费、劳动保险和职工福利费。闽建管【2019】1号文、闽城协环【2015】8号文</t>
  </si>
  <si>
    <t>其中：</t>
  </si>
  <si>
    <t>工会费</t>
  </si>
  <si>
    <t>不低于人工费×2%</t>
  </si>
  <si>
    <t>《中华人民共和国工会法》</t>
  </si>
  <si>
    <t>雇主责任险</t>
  </si>
  <si>
    <t>保障额度不低于60万元/年</t>
  </si>
  <si>
    <t>闽建管【2019】1号文</t>
  </si>
  <si>
    <t>体检</t>
  </si>
  <si>
    <t>不低于200元/人</t>
  </si>
  <si>
    <t>劳保用品费</t>
  </si>
  <si>
    <t>不低于750元/人</t>
  </si>
  <si>
    <t>七</t>
  </si>
  <si>
    <t>利润</t>
  </si>
  <si>
    <t>（人工费+工具及材料使用费+机械使用费+规费+企业管理费）×利润率</t>
  </si>
  <si>
    <t>利润不得为负，否则否决其投标</t>
  </si>
  <si>
    <t>八</t>
  </si>
  <si>
    <t>税金</t>
  </si>
  <si>
    <t>（人工费+工具及材料使用费+机械使用费+规费+企业管理费+利润）×税率</t>
  </si>
  <si>
    <t>税率不低于6%，否则否决投标</t>
  </si>
  <si>
    <t>垃圾收运转运站后端运输年经费表</t>
  </si>
  <si>
    <t>钩臂车
(总质量≥18000kg）</t>
  </si>
  <si>
    <t>能连接到城管局监控系统，具备实时称重系统。</t>
  </si>
  <si>
    <t>不低于4480元/年.辆÷(1+6%)</t>
  </si>
  <si>
    <t>不低于144公里×0.30升/公里×350天×6.69元/升÷(1+13%)</t>
  </si>
  <si>
    <t>单车日平均行驶里程不少于144km，平均油耗不低于0.30L/公里，油价不低于6.69元/L，增值税率13%。</t>
  </si>
  <si>
    <t>驾驶员规费小计</t>
  </si>
  <si>
    <t>垃圾收运直运运输年经费表</t>
  </si>
  <si>
    <t>压缩式垃圾车
(总质量≥18000kg）</t>
  </si>
  <si>
    <t>不低于144公里×0.35升/公里×350天×6.69元/升÷(1+13%)</t>
  </si>
  <si>
    <t>单车日平均行驶里程不少于144km，平均油耗不低于0.35L/公里，油价不低于6.69元/L，增值税率13%。</t>
  </si>
  <si>
    <t>厨余垃圾车
（总质量≥18000kg）</t>
  </si>
  <si>
    <t>辅助工规费小计</t>
  </si>
  <si>
    <t>转运站运维年经费测算表</t>
  </si>
  <si>
    <t>运维人员人工费小计</t>
  </si>
  <si>
    <t>运维人员人工费不低于50858元/人·年</t>
  </si>
  <si>
    <t>设备及机械使用费</t>
  </si>
  <si>
    <t>设备维修费</t>
  </si>
  <si>
    <t>维修费率3%,增值税率6%。</t>
  </si>
  <si>
    <t>除臭填料更换费</t>
  </si>
  <si>
    <t>增值税率13%。</t>
  </si>
  <si>
    <t>水费</t>
  </si>
  <si>
    <t>不低于50元/天×365天÷(1+3%)</t>
  </si>
  <si>
    <t>水费50元/天。增值税率3%。</t>
  </si>
  <si>
    <t>电费</t>
  </si>
  <si>
    <t>不低于150元/天×365天÷(1+13%)</t>
  </si>
  <si>
    <t>电费150元/天，增值税率13%。</t>
  </si>
  <si>
    <t>渗滤液处理费</t>
  </si>
  <si>
    <t>处理费包含吸污费、运输费，不包含渗滤液处理场处理费。增值税率9%。</t>
  </si>
  <si>
    <t>土建修缮</t>
  </si>
  <si>
    <t>墙体、地面、排水沟等日常土建修缮。</t>
  </si>
  <si>
    <t>运维人员规费小计</t>
  </si>
  <si>
    <t>运维人员规费不低于15211.82元/人·年</t>
  </si>
  <si>
    <t>（人工费+设备及机械使用费+规费）×管理费率</t>
  </si>
  <si>
    <t>（人工费+设备及机械使用费+规费+企业管理费）×利润率</t>
  </si>
  <si>
    <t>（人工费+设备及机械使用费+规费+企业管理费+利润）×税率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</si>
</sst>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_ "/>
  </numFmts>
  <fonts count="3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6"/>
      <name val="宋体"/>
      <charset val="204"/>
    </font>
    <font>
      <b/>
      <sz val="11"/>
      <name val="宋体"/>
      <charset val="134"/>
    </font>
    <font>
      <b/>
      <sz val="11"/>
      <name val="宋体"/>
      <charset val="204"/>
    </font>
    <font>
      <sz val="11"/>
      <name val="宋体"/>
      <charset val="134"/>
    </font>
    <font>
      <b/>
      <sz val="11"/>
      <name val="Microsoft JhengHei"/>
      <charset val="134"/>
    </font>
    <font>
      <b/>
      <sz val="11"/>
      <name val="宋体"/>
      <charset val="204"/>
      <scheme val="minor"/>
    </font>
    <font>
      <sz val="11"/>
      <name val="宋体"/>
      <charset val="20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204"/>
    </font>
    <font>
      <b/>
      <sz val="16"/>
      <color theme="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16" applyNumberFormat="0" applyAlignment="0" applyProtection="0">
      <alignment vertical="center"/>
    </xf>
    <xf numFmtId="0" fontId="30" fillId="11" borderId="12" applyNumberFormat="0" applyAlignment="0" applyProtection="0">
      <alignment vertical="center"/>
    </xf>
    <xf numFmtId="0" fontId="31" fillId="12" borderId="17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6" fillId="0" borderId="0" applyBorder="0"/>
  </cellStyleXfs>
  <cellXfs count="6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shrinkToFit="1"/>
    </xf>
    <xf numFmtId="176" fontId="6" fillId="0" borderId="4" xfId="0" applyNumberFormat="1" applyFont="1" applyFill="1" applyBorder="1" applyAlignment="1">
      <alignment horizontal="center" vertical="center" shrinkToFit="1"/>
    </xf>
    <xf numFmtId="1" fontId="7" fillId="0" borderId="4" xfId="0" applyNumberFormat="1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shrinkToFit="1"/>
    </xf>
    <xf numFmtId="1" fontId="2" fillId="0" borderId="4" xfId="0" applyNumberFormat="1" applyFont="1" applyFill="1" applyBorder="1" applyAlignment="1">
      <alignment horizontal="center" vertical="center" shrinkToFit="1"/>
    </xf>
    <xf numFmtId="176" fontId="1" fillId="0" borderId="4" xfId="0" applyNumberFormat="1" applyFont="1" applyFill="1" applyBorder="1" applyAlignment="1">
      <alignment horizontal="center" vertical="center" shrinkToFit="1"/>
    </xf>
    <xf numFmtId="0" fontId="8" fillId="0" borderId="4" xfId="0" applyFont="1" applyFill="1" applyBorder="1" applyAlignment="1">
      <alignment horizontal="left" vertical="center" wrapText="1"/>
    </xf>
    <xf numFmtId="1" fontId="1" fillId="0" borderId="4" xfId="0" applyNumberFormat="1" applyFont="1" applyFill="1" applyBorder="1" applyAlignment="1">
      <alignment horizontal="center" vertical="center" shrinkToFit="1"/>
    </xf>
    <xf numFmtId="176" fontId="1" fillId="0" borderId="4" xfId="0" applyNumberFormat="1" applyFont="1" applyFill="1" applyBorder="1" applyAlignment="1">
      <alignment horizontal="center" vertical="center" wrapText="1" shrinkToFit="1"/>
    </xf>
    <xf numFmtId="176" fontId="9" fillId="0" borderId="4" xfId="0" applyNumberFormat="1" applyFont="1" applyFill="1" applyBorder="1" applyAlignment="1">
      <alignment horizontal="center" vertical="center" wrapText="1" shrinkToFit="1"/>
    </xf>
    <xf numFmtId="176" fontId="9" fillId="0" borderId="4" xfId="0" applyNumberFormat="1" applyFont="1" applyFill="1" applyBorder="1" applyAlignment="1">
      <alignment horizontal="left" vertical="center" wrapText="1" shrinkToFit="1"/>
    </xf>
    <xf numFmtId="0" fontId="2" fillId="0" borderId="4" xfId="0" applyFont="1" applyFill="1" applyBorder="1" applyAlignment="1">
      <alignment horizontal="left" vertical="center" wrapText="1"/>
    </xf>
    <xf numFmtId="1" fontId="1" fillId="0" borderId="5" xfId="0" applyNumberFormat="1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left" vertical="center" wrapText="1"/>
    </xf>
    <xf numFmtId="1" fontId="1" fillId="0" borderId="6" xfId="0" applyNumberFormat="1" applyFont="1" applyFill="1" applyBorder="1" applyAlignment="1">
      <alignment horizontal="center" vertical="center" shrinkToFit="1"/>
    </xf>
    <xf numFmtId="177" fontId="1" fillId="0" borderId="4" xfId="0" applyNumberFormat="1" applyFont="1" applyFill="1" applyBorder="1" applyAlignment="1">
      <alignment horizontal="center" vertical="center" shrinkToFit="1"/>
    </xf>
    <xf numFmtId="1" fontId="1" fillId="0" borderId="7" xfId="0" applyNumberFormat="1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left" vertical="center" wrapText="1"/>
    </xf>
    <xf numFmtId="177" fontId="1" fillId="0" borderId="0" xfId="0" applyNumberFormat="1" applyFont="1" applyFill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177" fontId="0" fillId="0" borderId="0" xfId="0" applyNumberFormat="1">
      <alignment vertical="center"/>
    </xf>
    <xf numFmtId="177" fontId="3" fillId="0" borderId="2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shrinkToFit="1"/>
    </xf>
    <xf numFmtId="177" fontId="4" fillId="0" borderId="4" xfId="0" applyNumberFormat="1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left" vertical="center" wrapText="1"/>
    </xf>
    <xf numFmtId="1" fontId="6" fillId="0" borderId="4" xfId="0" applyNumberFormat="1" applyFont="1" applyFill="1" applyBorder="1" applyAlignment="1">
      <alignment horizontal="center" vertical="center" shrinkToFit="1"/>
    </xf>
    <xf numFmtId="0" fontId="12" fillId="0" borderId="4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 shrinkToFit="1"/>
    </xf>
    <xf numFmtId="9" fontId="6" fillId="0" borderId="4" xfId="0" applyNumberFormat="1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left" vertical="center" wrapText="1"/>
    </xf>
    <xf numFmtId="1" fontId="6" fillId="0" borderId="6" xfId="0" applyNumberFormat="1" applyFont="1" applyFill="1" applyBorder="1" applyAlignment="1">
      <alignment horizontal="center" vertical="center" shrinkToFit="1"/>
    </xf>
    <xf numFmtId="177" fontId="6" fillId="0" borderId="4" xfId="0" applyNumberFormat="1" applyFont="1" applyFill="1" applyBorder="1" applyAlignment="1">
      <alignment horizontal="center" vertical="center" shrinkToFit="1"/>
    </xf>
    <xf numFmtId="1" fontId="6" fillId="0" borderId="7" xfId="0" applyNumberFormat="1" applyFont="1" applyFill="1" applyBorder="1" applyAlignment="1">
      <alignment horizontal="center" vertical="center" shrinkToFi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177" fontId="13" fillId="0" borderId="0" xfId="0" applyNumberFormat="1" applyFont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177" fontId="14" fillId="0" borderId="10" xfId="0" applyNumberFormat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center" vertical="center" wrapText="1"/>
    </xf>
    <xf numFmtId="177" fontId="15" fillId="0" borderId="8" xfId="0" applyNumberFormat="1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58" fontId="16" fillId="0" borderId="8" xfId="0" applyNumberFormat="1" applyFont="1" applyFill="1" applyBorder="1" applyAlignment="1">
      <alignment horizontal="center" vertical="center" wrapText="1"/>
    </xf>
    <xf numFmtId="177" fontId="16" fillId="0" borderId="8" xfId="0" applyNumberFormat="1" applyFont="1" applyFill="1" applyBorder="1" applyAlignment="1">
      <alignment horizontal="center" vertical="center" wrapText="1"/>
    </xf>
    <xf numFmtId="58" fontId="16" fillId="0" borderId="8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1" defaultTableStyle="表样式 1" defaultPivotStyle="PivotStyleLight16">
    <tableStyle name="表样式 1" pivot="0" count="0"/>
  </tableStyles>
  <colors>
    <mruColors>
      <color rgb="00FFFF00"/>
      <color rgb="00FF9696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zoomScale="115" zoomScaleNormal="115" workbookViewId="0">
      <selection activeCell="E17" sqref="E17"/>
    </sheetView>
  </sheetViews>
  <sheetFormatPr defaultColWidth="9" defaultRowHeight="13.5" outlineLevelRow="5" outlineLevelCol="4"/>
  <cols>
    <col min="1" max="1" width="14.5833333333333" customWidth="1"/>
    <col min="2" max="2" width="6.74166666666667" customWidth="1"/>
    <col min="3" max="3" width="37.1416666666667" customWidth="1"/>
    <col min="4" max="4" width="24.4" customWidth="1"/>
    <col min="5" max="5" width="17.6166666666667" customWidth="1"/>
  </cols>
  <sheetData>
    <row r="1" ht="14.25" spans="1:5">
      <c r="A1" s="61" t="s">
        <v>0</v>
      </c>
      <c r="B1" s="61" t="s">
        <v>1</v>
      </c>
      <c r="C1" s="61" t="s">
        <v>2</v>
      </c>
      <c r="D1" s="62" t="s">
        <v>3</v>
      </c>
      <c r="E1" s="61" t="s">
        <v>4</v>
      </c>
    </row>
    <row r="2" ht="28" customHeight="1" spans="1:5">
      <c r="A2" s="63" t="s">
        <v>5</v>
      </c>
      <c r="B2" s="66" t="s">
        <v>6</v>
      </c>
      <c r="C2" s="63" t="s">
        <v>7</v>
      </c>
      <c r="D2" s="65" t="str">
        <f>垃圾收运运区间收运年经费!F25</f>
        <v>自行报价</v>
      </c>
      <c r="E2" s="63"/>
    </row>
    <row r="3" ht="28" customHeight="1" spans="1:5">
      <c r="A3" s="63"/>
      <c r="B3" s="66" t="s">
        <v>8</v>
      </c>
      <c r="C3" s="63" t="s">
        <v>9</v>
      </c>
      <c r="D3" s="65" t="str">
        <f>垃圾收运转运站后端运输年经费!F18</f>
        <v>自行报价</v>
      </c>
      <c r="E3" s="63"/>
    </row>
    <row r="4" ht="28" customHeight="1" spans="1:5">
      <c r="A4" s="63"/>
      <c r="B4" s="66" t="s">
        <v>10</v>
      </c>
      <c r="C4" s="63" t="s">
        <v>11</v>
      </c>
      <c r="D4" s="65" t="str">
        <f>垃圾收运直运运输年经费!F25</f>
        <v>自行报价</v>
      </c>
      <c r="E4" s="63"/>
    </row>
    <row r="5" ht="28" customHeight="1" spans="1:5">
      <c r="A5" s="63"/>
      <c r="B5" s="66" t="s">
        <v>12</v>
      </c>
      <c r="C5" s="63" t="s">
        <v>13</v>
      </c>
      <c r="D5" s="65" t="str">
        <f>转运站运维年经费!F19</f>
        <v>自行报价</v>
      </c>
      <c r="E5" s="63" t="s">
        <v>14</v>
      </c>
    </row>
    <row r="6" ht="28" customHeight="1" spans="1:5">
      <c r="A6" s="61" t="s">
        <v>15</v>
      </c>
      <c r="B6" s="61"/>
      <c r="C6" s="61"/>
      <c r="D6" s="62" t="s">
        <v>16</v>
      </c>
      <c r="E6" s="61"/>
    </row>
  </sheetData>
  <mergeCells count="2">
    <mergeCell ref="A6:C6"/>
    <mergeCell ref="A2:A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zoomScale="85" zoomScaleNormal="85" workbookViewId="0">
      <pane ySplit="2" topLeftCell="A4" activePane="bottomLeft" state="frozen"/>
      <selection/>
      <selection pane="bottomLeft" activeCell="A1" sqref="$A1:$XFD1048576"/>
    </sheetView>
  </sheetViews>
  <sheetFormatPr defaultColWidth="9" defaultRowHeight="13.5" outlineLevelCol="6"/>
  <cols>
    <col min="1" max="1" width="8" style="1" customWidth="1"/>
    <col min="2" max="2" width="19.625" style="1" customWidth="1"/>
    <col min="3" max="3" width="44.3166666666667" style="1" customWidth="1"/>
    <col min="4" max="4" width="12.625" style="32" customWidth="1"/>
    <col min="5" max="5" width="7.88333333333333" style="1" customWidth="1"/>
    <col min="6" max="6" width="14.0583333333333" style="1" customWidth="1"/>
    <col min="7" max="7" width="58.725" style="1" customWidth="1"/>
    <col min="8" max="16384" width="9" style="1"/>
  </cols>
  <sheetData>
    <row r="1" s="1" customFormat="1" ht="30" customHeight="1" spans="1:7">
      <c r="A1" s="56" t="s">
        <v>17</v>
      </c>
      <c r="B1" s="57"/>
      <c r="C1" s="57"/>
      <c r="D1" s="58"/>
      <c r="E1" s="57"/>
      <c r="F1" s="57"/>
      <c r="G1" s="59"/>
    </row>
    <row r="2" s="1" customFormat="1" ht="30" customHeight="1" spans="1:7">
      <c r="A2" s="6" t="s">
        <v>1</v>
      </c>
      <c r="B2" s="7" t="s">
        <v>18</v>
      </c>
      <c r="C2" s="6" t="s">
        <v>19</v>
      </c>
      <c r="D2" s="37" t="s">
        <v>20</v>
      </c>
      <c r="E2" s="6" t="s">
        <v>21</v>
      </c>
      <c r="F2" s="7" t="s">
        <v>22</v>
      </c>
      <c r="G2" s="6" t="s">
        <v>4</v>
      </c>
    </row>
    <row r="3" s="2" customFormat="1" ht="30" customHeight="1" spans="1:7">
      <c r="A3" s="8" t="s">
        <v>23</v>
      </c>
      <c r="B3" s="6" t="s">
        <v>24</v>
      </c>
      <c r="C3" s="6" t="s">
        <v>25</v>
      </c>
      <c r="D3" s="38" t="s">
        <v>16</v>
      </c>
      <c r="E3" s="8">
        <v>4</v>
      </c>
      <c r="F3" s="38" t="s">
        <v>16</v>
      </c>
      <c r="G3" s="11" t="s">
        <v>26</v>
      </c>
    </row>
    <row r="4" s="2" customFormat="1" ht="52" customHeight="1" spans="1:7">
      <c r="A4" s="8" t="s">
        <v>27</v>
      </c>
      <c r="B4" s="6" t="s">
        <v>28</v>
      </c>
      <c r="C4" s="6" t="s">
        <v>29</v>
      </c>
      <c r="D4" s="38" t="s">
        <v>16</v>
      </c>
      <c r="E4" s="8">
        <v>4</v>
      </c>
      <c r="F4" s="38" t="s">
        <v>16</v>
      </c>
      <c r="G4" s="11" t="s">
        <v>30</v>
      </c>
    </row>
    <row r="5" s="1" customFormat="1" ht="30" customHeight="1" spans="1:7">
      <c r="A5" s="39" t="s">
        <v>31</v>
      </c>
      <c r="B5" s="6" t="s">
        <v>32</v>
      </c>
      <c r="C5" s="7"/>
      <c r="D5" s="40"/>
      <c r="E5" s="8"/>
      <c r="F5" s="38" t="s">
        <v>16</v>
      </c>
      <c r="G5" s="41"/>
    </row>
    <row r="6" s="2" customFormat="1" ht="30" customHeight="1" spans="1:7">
      <c r="A6" s="8">
        <v>1</v>
      </c>
      <c r="B6" s="6" t="s">
        <v>33</v>
      </c>
      <c r="C6" s="7"/>
      <c r="D6" s="38" t="s">
        <v>16</v>
      </c>
      <c r="E6" s="8">
        <v>2</v>
      </c>
      <c r="F6" s="38" t="s">
        <v>16</v>
      </c>
      <c r="G6" s="41" t="s">
        <v>34</v>
      </c>
    </row>
    <row r="7" s="1" customFormat="1" ht="30" customHeight="1" spans="1:7">
      <c r="A7" s="9">
        <f t="shared" ref="A7:A10" si="0">A6+0.1</f>
        <v>1.1</v>
      </c>
      <c r="B7" s="38" t="s">
        <v>35</v>
      </c>
      <c r="C7" s="38" t="s">
        <v>36</v>
      </c>
      <c r="D7" s="38" t="s">
        <v>16</v>
      </c>
      <c r="E7" s="42">
        <f t="shared" ref="E7:E10" si="1">E6</f>
        <v>2</v>
      </c>
      <c r="F7" s="38" t="s">
        <v>16</v>
      </c>
      <c r="G7" s="43" t="s">
        <v>37</v>
      </c>
    </row>
    <row r="8" s="1" customFormat="1" ht="30" customHeight="1" spans="1:7">
      <c r="A8" s="9">
        <f t="shared" si="0"/>
        <v>1.2</v>
      </c>
      <c r="B8" s="38" t="s">
        <v>38</v>
      </c>
      <c r="C8" s="38" t="s">
        <v>16</v>
      </c>
      <c r="D8" s="38" t="s">
        <v>16</v>
      </c>
      <c r="E8" s="42">
        <f t="shared" si="1"/>
        <v>2</v>
      </c>
      <c r="F8" s="38" t="s">
        <v>16</v>
      </c>
      <c r="G8" s="43" t="s">
        <v>39</v>
      </c>
    </row>
    <row r="9" s="1" customFormat="1" ht="30" customHeight="1" spans="1:7">
      <c r="A9" s="9">
        <f t="shared" si="0"/>
        <v>1.3</v>
      </c>
      <c r="B9" s="38" t="s">
        <v>40</v>
      </c>
      <c r="C9" s="38" t="s">
        <v>41</v>
      </c>
      <c r="D9" s="38" t="s">
        <v>16</v>
      </c>
      <c r="E9" s="42">
        <f t="shared" si="1"/>
        <v>2</v>
      </c>
      <c r="F9" s="38" t="s">
        <v>16</v>
      </c>
      <c r="G9" s="60" t="s">
        <v>42</v>
      </c>
    </row>
    <row r="10" s="1" customFormat="1" ht="30" customHeight="1" spans="1:7">
      <c r="A10" s="9">
        <f t="shared" si="0"/>
        <v>1.4</v>
      </c>
      <c r="B10" s="38" t="s">
        <v>43</v>
      </c>
      <c r="C10" s="38" t="s">
        <v>44</v>
      </c>
      <c r="D10" s="38" t="s">
        <v>16</v>
      </c>
      <c r="E10" s="42">
        <f t="shared" si="1"/>
        <v>2</v>
      </c>
      <c r="F10" s="38" t="s">
        <v>16</v>
      </c>
      <c r="G10" s="43" t="s">
        <v>45</v>
      </c>
    </row>
    <row r="11" s="2" customFormat="1" ht="30" customHeight="1" spans="1:7">
      <c r="A11" s="8">
        <v>2</v>
      </c>
      <c r="B11" s="6" t="s">
        <v>46</v>
      </c>
      <c r="C11" s="7"/>
      <c r="D11" s="38" t="s">
        <v>16</v>
      </c>
      <c r="E11" s="8">
        <v>2</v>
      </c>
      <c r="F11" s="38" t="s">
        <v>16</v>
      </c>
      <c r="G11" s="41" t="s">
        <v>47</v>
      </c>
    </row>
    <row r="12" s="1" customFormat="1" ht="30" customHeight="1" spans="1:7">
      <c r="A12" s="9">
        <f t="shared" ref="A12:A15" si="2">A11+0.1</f>
        <v>2.1</v>
      </c>
      <c r="B12" s="38" t="s">
        <v>35</v>
      </c>
      <c r="C12" s="38" t="s">
        <v>36</v>
      </c>
      <c r="D12" s="38" t="s">
        <v>16</v>
      </c>
      <c r="E12" s="42">
        <f t="shared" ref="E12:E15" si="3">E11</f>
        <v>2</v>
      </c>
      <c r="F12" s="38" t="s">
        <v>16</v>
      </c>
      <c r="G12" s="43" t="s">
        <v>37</v>
      </c>
    </row>
    <row r="13" s="1" customFormat="1" ht="30" customHeight="1" spans="1:7">
      <c r="A13" s="9">
        <f t="shared" si="2"/>
        <v>2.2</v>
      </c>
      <c r="B13" s="38" t="s">
        <v>38</v>
      </c>
      <c r="C13" s="38" t="s">
        <v>16</v>
      </c>
      <c r="D13" s="38" t="s">
        <v>16</v>
      </c>
      <c r="E13" s="42">
        <f t="shared" si="3"/>
        <v>2</v>
      </c>
      <c r="F13" s="38" t="s">
        <v>16</v>
      </c>
      <c r="G13" s="43" t="s">
        <v>39</v>
      </c>
    </row>
    <row r="14" s="1" customFormat="1" ht="30" customHeight="1" spans="1:7">
      <c r="A14" s="9">
        <f t="shared" si="2"/>
        <v>2.3</v>
      </c>
      <c r="B14" s="38" t="s">
        <v>40</v>
      </c>
      <c r="C14" s="38" t="s">
        <v>48</v>
      </c>
      <c r="D14" s="38" t="s">
        <v>16</v>
      </c>
      <c r="E14" s="42">
        <f t="shared" si="3"/>
        <v>2</v>
      </c>
      <c r="F14" s="38" t="s">
        <v>16</v>
      </c>
      <c r="G14" s="60" t="s">
        <v>42</v>
      </c>
    </row>
    <row r="15" s="1" customFormat="1" ht="30" customHeight="1" spans="1:7">
      <c r="A15" s="9">
        <f t="shared" si="2"/>
        <v>2.4</v>
      </c>
      <c r="B15" s="38" t="s">
        <v>43</v>
      </c>
      <c r="C15" s="38" t="s">
        <v>49</v>
      </c>
      <c r="D15" s="38" t="s">
        <v>16</v>
      </c>
      <c r="E15" s="42">
        <f t="shared" si="3"/>
        <v>2</v>
      </c>
      <c r="F15" s="38" t="s">
        <v>16</v>
      </c>
      <c r="G15" s="43" t="s">
        <v>50</v>
      </c>
    </row>
    <row r="16" s="2" customFormat="1" ht="30" customHeight="1" spans="1:7">
      <c r="A16" s="8" t="s">
        <v>51</v>
      </c>
      <c r="B16" s="6" t="s">
        <v>52</v>
      </c>
      <c r="C16" s="7" t="s">
        <v>53</v>
      </c>
      <c r="D16" s="38" t="s">
        <v>16</v>
      </c>
      <c r="E16" s="8">
        <f>E3</f>
        <v>4</v>
      </c>
      <c r="F16" s="38" t="s">
        <v>16</v>
      </c>
      <c r="G16" s="41"/>
    </row>
    <row r="17" s="2" customFormat="1" ht="30" customHeight="1" spans="1:7">
      <c r="A17" s="8" t="s">
        <v>54</v>
      </c>
      <c r="B17" s="6" t="s">
        <v>55</v>
      </c>
      <c r="C17" s="45" t="s">
        <v>56</v>
      </c>
      <c r="D17" s="38" t="s">
        <v>16</v>
      </c>
      <c r="E17" s="8">
        <f>E4</f>
        <v>4</v>
      </c>
      <c r="F17" s="38" t="s">
        <v>16</v>
      </c>
      <c r="G17" s="41"/>
    </row>
    <row r="18" s="1" customFormat="1" ht="30" customHeight="1" spans="1:7">
      <c r="A18" s="6" t="s">
        <v>57</v>
      </c>
      <c r="B18" s="6" t="s">
        <v>58</v>
      </c>
      <c r="C18" s="6" t="s">
        <v>59</v>
      </c>
      <c r="D18" s="40"/>
      <c r="E18" s="8"/>
      <c r="F18" s="38" t="s">
        <v>16</v>
      </c>
      <c r="G18" s="11" t="s">
        <v>60</v>
      </c>
    </row>
    <row r="19" s="1" customFormat="1" ht="30" customHeight="1" spans="1:7">
      <c r="A19" s="46" t="s">
        <v>61</v>
      </c>
      <c r="B19" s="38" t="s">
        <v>62</v>
      </c>
      <c r="C19" s="38" t="s">
        <v>63</v>
      </c>
      <c r="D19" s="38" t="s">
        <v>16</v>
      </c>
      <c r="E19" s="47">
        <v>0.02</v>
      </c>
      <c r="F19" s="38" t="s">
        <v>16</v>
      </c>
      <c r="G19" s="48" t="s">
        <v>64</v>
      </c>
    </row>
    <row r="20" s="1" customFormat="1" ht="30" customHeight="1" spans="1:7">
      <c r="A20" s="49"/>
      <c r="B20" s="38" t="s">
        <v>65</v>
      </c>
      <c r="C20" s="38" t="s">
        <v>66</v>
      </c>
      <c r="D20" s="50"/>
      <c r="E20" s="42"/>
      <c r="F20" s="38" t="s">
        <v>16</v>
      </c>
      <c r="G20" s="48" t="s">
        <v>67</v>
      </c>
    </row>
    <row r="21" s="1" customFormat="1" ht="30" customHeight="1" spans="1:7">
      <c r="A21" s="49"/>
      <c r="B21" s="38" t="s">
        <v>68</v>
      </c>
      <c r="C21" s="38" t="s">
        <v>69</v>
      </c>
      <c r="D21" s="38" t="s">
        <v>16</v>
      </c>
      <c r="E21" s="42">
        <f>SUM(E3:E4)</f>
        <v>8</v>
      </c>
      <c r="F21" s="38" t="s">
        <v>16</v>
      </c>
      <c r="G21" s="48"/>
    </row>
    <row r="22" s="1" customFormat="1" ht="30" customHeight="1" spans="1:7">
      <c r="A22" s="51"/>
      <c r="B22" s="38" t="s">
        <v>70</v>
      </c>
      <c r="C22" s="38" t="s">
        <v>71</v>
      </c>
      <c r="D22" s="38" t="s">
        <v>16</v>
      </c>
      <c r="E22" s="42">
        <f>SUM(E3:E4)</f>
        <v>8</v>
      </c>
      <c r="F22" s="38" t="s">
        <v>16</v>
      </c>
      <c r="G22" s="48"/>
    </row>
    <row r="23" s="1" customFormat="1" ht="30" customHeight="1" spans="1:7">
      <c r="A23" s="6" t="s">
        <v>72</v>
      </c>
      <c r="B23" s="6" t="s">
        <v>73</v>
      </c>
      <c r="C23" s="6" t="s">
        <v>74</v>
      </c>
      <c r="D23" s="40"/>
      <c r="E23" s="8"/>
      <c r="F23" s="38" t="s">
        <v>16</v>
      </c>
      <c r="G23" s="43" t="s">
        <v>75</v>
      </c>
    </row>
    <row r="24" s="1" customFormat="1" ht="30" customHeight="1" spans="1:7">
      <c r="A24" s="6" t="s">
        <v>76</v>
      </c>
      <c r="B24" s="6" t="s">
        <v>77</v>
      </c>
      <c r="C24" s="6" t="s">
        <v>78</v>
      </c>
      <c r="D24" s="40"/>
      <c r="E24" s="8"/>
      <c r="F24" s="38" t="s">
        <v>16</v>
      </c>
      <c r="G24" s="43" t="s">
        <v>79</v>
      </c>
    </row>
    <row r="25" s="1" customFormat="1" ht="30" customHeight="1" spans="1:7">
      <c r="A25" s="6" t="s">
        <v>15</v>
      </c>
      <c r="B25" s="6"/>
      <c r="C25" s="6"/>
      <c r="D25" s="40"/>
      <c r="E25" s="8"/>
      <c r="F25" s="38" t="s">
        <v>16</v>
      </c>
      <c r="G25" s="7"/>
    </row>
  </sheetData>
  <mergeCells count="3">
    <mergeCell ref="A1:G1"/>
    <mergeCell ref="A25:C25"/>
    <mergeCell ref="A19:A22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zoomScale="70" zoomScaleNormal="70" workbookViewId="0">
      <pane ySplit="2" topLeftCell="A3" activePane="bottomLeft" state="frozen"/>
      <selection/>
      <selection pane="bottomLeft" activeCell="L12" sqref="L12"/>
    </sheetView>
  </sheetViews>
  <sheetFormatPr defaultColWidth="9" defaultRowHeight="13.5" outlineLevelCol="6"/>
  <cols>
    <col min="1" max="1" width="8" customWidth="1"/>
    <col min="2" max="2" width="25.9833333333333" customWidth="1"/>
    <col min="3" max="3" width="38.2333333333333" customWidth="1"/>
    <col min="4" max="4" width="17.6083333333333" style="35" customWidth="1"/>
    <col min="5" max="5" width="7.88333333333333" customWidth="1"/>
    <col min="6" max="6" width="10.5083333333333" customWidth="1"/>
    <col min="7" max="7" width="49.3916666666667" customWidth="1"/>
  </cols>
  <sheetData>
    <row r="1" customFormat="1" ht="30" customHeight="1" spans="1:7">
      <c r="A1" s="54" t="s">
        <v>80</v>
      </c>
      <c r="B1" s="54"/>
      <c r="C1" s="54"/>
      <c r="D1" s="55"/>
      <c r="E1" s="54"/>
      <c r="F1" s="54"/>
      <c r="G1" s="54"/>
    </row>
    <row r="2" customFormat="1" ht="30" customHeight="1" spans="1:7">
      <c r="A2" s="6" t="s">
        <v>1</v>
      </c>
      <c r="B2" s="7" t="s">
        <v>18</v>
      </c>
      <c r="C2" s="6" t="s">
        <v>19</v>
      </c>
      <c r="D2" s="37" t="s">
        <v>20</v>
      </c>
      <c r="E2" s="6" t="s">
        <v>21</v>
      </c>
      <c r="F2" s="7" t="s">
        <v>22</v>
      </c>
      <c r="G2" s="6" t="s">
        <v>4</v>
      </c>
    </row>
    <row r="3" s="33" customFormat="1" ht="30" customHeight="1" spans="1:7">
      <c r="A3" s="8" t="s">
        <v>23</v>
      </c>
      <c r="B3" s="6" t="s">
        <v>28</v>
      </c>
      <c r="C3" s="6" t="s">
        <v>29</v>
      </c>
      <c r="D3" s="38" t="s">
        <v>16</v>
      </c>
      <c r="E3" s="8">
        <v>10</v>
      </c>
      <c r="F3" s="38" t="s">
        <v>16</v>
      </c>
      <c r="G3" s="11" t="s">
        <v>26</v>
      </c>
    </row>
    <row r="4" customFormat="1" ht="30" customHeight="1" spans="1:7">
      <c r="A4" s="39" t="s">
        <v>27</v>
      </c>
      <c r="B4" s="6" t="s">
        <v>32</v>
      </c>
      <c r="C4" s="7"/>
      <c r="D4" s="40"/>
      <c r="E4" s="8"/>
      <c r="F4" s="38" t="s">
        <v>16</v>
      </c>
      <c r="G4" s="41"/>
    </row>
    <row r="5" s="52" customFormat="1" ht="30" customHeight="1" spans="1:7">
      <c r="A5" s="8">
        <v>1</v>
      </c>
      <c r="B5" s="6" t="s">
        <v>81</v>
      </c>
      <c r="C5" s="7"/>
      <c r="D5" s="38" t="s">
        <v>16</v>
      </c>
      <c r="E5" s="8">
        <v>10</v>
      </c>
      <c r="F5" s="38" t="s">
        <v>16</v>
      </c>
      <c r="G5" s="41" t="s">
        <v>82</v>
      </c>
    </row>
    <row r="6" s="53" customFormat="1" ht="30" customHeight="1" spans="1:7">
      <c r="A6" s="9">
        <f t="shared" ref="A6:A9" si="0">A5+0.1</f>
        <v>1.1</v>
      </c>
      <c r="B6" s="38" t="s">
        <v>35</v>
      </c>
      <c r="C6" s="38" t="s">
        <v>36</v>
      </c>
      <c r="D6" s="38" t="s">
        <v>16</v>
      </c>
      <c r="E6" s="42">
        <f t="shared" ref="E6:E9" si="1">E5</f>
        <v>10</v>
      </c>
      <c r="F6" s="38" t="s">
        <v>16</v>
      </c>
      <c r="G6" s="43" t="s">
        <v>37</v>
      </c>
    </row>
    <row r="7" s="34" customFormat="1" ht="30" customHeight="1" spans="1:7">
      <c r="A7" s="9">
        <f t="shared" si="0"/>
        <v>1.2</v>
      </c>
      <c r="B7" s="38" t="s">
        <v>38</v>
      </c>
      <c r="C7" s="38" t="s">
        <v>16</v>
      </c>
      <c r="D7" s="38" t="s">
        <v>16</v>
      </c>
      <c r="E7" s="42">
        <f t="shared" si="1"/>
        <v>10</v>
      </c>
      <c r="F7" s="38" t="s">
        <v>16</v>
      </c>
      <c r="G7" s="43" t="s">
        <v>39</v>
      </c>
    </row>
    <row r="8" customFormat="1" ht="30" customHeight="1" spans="1:7">
      <c r="A8" s="9">
        <f t="shared" si="0"/>
        <v>1.3</v>
      </c>
      <c r="B8" s="38" t="s">
        <v>40</v>
      </c>
      <c r="C8" s="38" t="s">
        <v>83</v>
      </c>
      <c r="D8" s="38" t="s">
        <v>16</v>
      </c>
      <c r="E8" s="42">
        <f t="shared" si="1"/>
        <v>10</v>
      </c>
      <c r="F8" s="38" t="s">
        <v>16</v>
      </c>
      <c r="G8" s="44" t="s">
        <v>42</v>
      </c>
    </row>
    <row r="9" customFormat="1" ht="30" customHeight="1" spans="1:7">
      <c r="A9" s="9">
        <f t="shared" si="0"/>
        <v>1.4</v>
      </c>
      <c r="B9" s="38" t="s">
        <v>43</v>
      </c>
      <c r="C9" s="38" t="s">
        <v>84</v>
      </c>
      <c r="D9" s="38" t="s">
        <v>16</v>
      </c>
      <c r="E9" s="42">
        <f t="shared" si="1"/>
        <v>10</v>
      </c>
      <c r="F9" s="38" t="s">
        <v>16</v>
      </c>
      <c r="G9" s="43" t="s">
        <v>85</v>
      </c>
    </row>
    <row r="10" s="33" customFormat="1" ht="30" customHeight="1" spans="1:7">
      <c r="A10" s="8" t="s">
        <v>31</v>
      </c>
      <c r="B10" s="6" t="s">
        <v>86</v>
      </c>
      <c r="C10" s="45" t="s">
        <v>56</v>
      </c>
      <c r="D10" s="38" t="s">
        <v>16</v>
      </c>
      <c r="E10" s="8">
        <f>E3</f>
        <v>10</v>
      </c>
      <c r="F10" s="38" t="s">
        <v>16</v>
      </c>
      <c r="G10" s="41"/>
    </row>
    <row r="11" customFormat="1" ht="61" customHeight="1" spans="1:7">
      <c r="A11" s="6" t="s">
        <v>51</v>
      </c>
      <c r="B11" s="6" t="s">
        <v>58</v>
      </c>
      <c r="C11" s="6" t="s">
        <v>59</v>
      </c>
      <c r="D11" s="40"/>
      <c r="E11" s="8"/>
      <c r="F11" s="38" t="s">
        <v>16</v>
      </c>
      <c r="G11" s="11" t="s">
        <v>60</v>
      </c>
    </row>
    <row r="12" customFormat="1" ht="30" customHeight="1" spans="1:7">
      <c r="A12" s="46" t="s">
        <v>61</v>
      </c>
      <c r="B12" s="38" t="s">
        <v>62</v>
      </c>
      <c r="C12" s="38" t="s">
        <v>63</v>
      </c>
      <c r="D12" s="38" t="s">
        <v>16</v>
      </c>
      <c r="E12" s="47">
        <f>0.02</f>
        <v>0.02</v>
      </c>
      <c r="F12" s="38" t="s">
        <v>16</v>
      </c>
      <c r="G12" s="48" t="s">
        <v>64</v>
      </c>
    </row>
    <row r="13" customFormat="1" ht="30" customHeight="1" spans="1:7">
      <c r="A13" s="49"/>
      <c r="B13" s="38" t="s">
        <v>65</v>
      </c>
      <c r="C13" s="38" t="s">
        <v>66</v>
      </c>
      <c r="D13" s="50"/>
      <c r="E13" s="42"/>
      <c r="F13" s="38" t="s">
        <v>16</v>
      </c>
      <c r="G13" s="48" t="s">
        <v>67</v>
      </c>
    </row>
    <row r="14" customFormat="1" ht="30" customHeight="1" spans="1:7">
      <c r="A14" s="49"/>
      <c r="B14" s="38" t="s">
        <v>68</v>
      </c>
      <c r="C14" s="38" t="s">
        <v>69</v>
      </c>
      <c r="D14" s="38" t="s">
        <v>16</v>
      </c>
      <c r="E14" s="42">
        <f>E3</f>
        <v>10</v>
      </c>
      <c r="F14" s="38" t="s">
        <v>16</v>
      </c>
      <c r="G14" s="48"/>
    </row>
    <row r="15" customFormat="1" ht="30" customHeight="1" spans="1:7">
      <c r="A15" s="51"/>
      <c r="B15" s="38" t="s">
        <v>70</v>
      </c>
      <c r="C15" s="38" t="s">
        <v>71</v>
      </c>
      <c r="D15" s="38" t="s">
        <v>16</v>
      </c>
      <c r="E15" s="42">
        <f>E3</f>
        <v>10</v>
      </c>
      <c r="F15" s="38" t="s">
        <v>16</v>
      </c>
      <c r="G15" s="48"/>
    </row>
    <row r="16" customFormat="1" ht="30" customHeight="1" spans="1:7">
      <c r="A16" s="6" t="s">
        <v>54</v>
      </c>
      <c r="B16" s="6" t="s">
        <v>73</v>
      </c>
      <c r="C16" s="6" t="s">
        <v>74</v>
      </c>
      <c r="D16" s="40"/>
      <c r="E16" s="8"/>
      <c r="F16" s="38" t="s">
        <v>16</v>
      </c>
      <c r="G16" s="43" t="s">
        <v>75</v>
      </c>
    </row>
    <row r="17" customFormat="1" ht="30" customHeight="1" spans="1:7">
      <c r="A17" s="6" t="s">
        <v>57</v>
      </c>
      <c r="B17" s="6" t="s">
        <v>77</v>
      </c>
      <c r="C17" s="6" t="s">
        <v>78</v>
      </c>
      <c r="D17" s="40"/>
      <c r="E17" s="8"/>
      <c r="F17" s="38" t="s">
        <v>16</v>
      </c>
      <c r="G17" s="43" t="s">
        <v>79</v>
      </c>
    </row>
    <row r="18" customFormat="1" ht="30" customHeight="1" spans="1:7">
      <c r="A18" s="6" t="s">
        <v>15</v>
      </c>
      <c r="B18" s="6"/>
      <c r="C18" s="6"/>
      <c r="D18" s="40"/>
      <c r="E18" s="8"/>
      <c r="F18" s="38" t="s">
        <v>16</v>
      </c>
      <c r="G18" s="7"/>
    </row>
  </sheetData>
  <mergeCells count="3">
    <mergeCell ref="A1:G1"/>
    <mergeCell ref="A18:C18"/>
    <mergeCell ref="A12:A15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zoomScale="70" zoomScaleNormal="70" workbookViewId="0">
      <pane ySplit="2" topLeftCell="A15" activePane="bottomLeft" state="frozen"/>
      <selection/>
      <selection pane="bottomLeft" activeCell="A1" sqref="A1:G1"/>
    </sheetView>
  </sheetViews>
  <sheetFormatPr defaultColWidth="9" defaultRowHeight="13.5" outlineLevelCol="6"/>
  <cols>
    <col min="1" max="1" width="8" customWidth="1"/>
    <col min="2" max="2" width="19.625" customWidth="1"/>
    <col min="3" max="3" width="42.6666666666667" customWidth="1"/>
    <col min="4" max="4" width="17.375" style="35" customWidth="1"/>
    <col min="5" max="5" width="7.88333333333333" customWidth="1"/>
    <col min="6" max="6" width="16.125" customWidth="1"/>
    <col min="7" max="7" width="49.3916666666667" customWidth="1"/>
    <col min="8" max="8" width="12.8916666666667"/>
  </cols>
  <sheetData>
    <row r="1" customFormat="1" ht="30" customHeight="1" spans="1:7">
      <c r="A1" s="3" t="s">
        <v>87</v>
      </c>
      <c r="B1" s="4"/>
      <c r="C1" s="4"/>
      <c r="D1" s="36"/>
      <c r="E1" s="4"/>
      <c r="F1" s="4"/>
      <c r="G1" s="5"/>
    </row>
    <row r="2" customFormat="1" ht="30" customHeight="1" spans="1:7">
      <c r="A2" s="6" t="s">
        <v>1</v>
      </c>
      <c r="B2" s="7" t="s">
        <v>18</v>
      </c>
      <c r="C2" s="6" t="s">
        <v>19</v>
      </c>
      <c r="D2" s="37" t="s">
        <v>20</v>
      </c>
      <c r="E2" s="6" t="s">
        <v>21</v>
      </c>
      <c r="F2" s="7" t="s">
        <v>22</v>
      </c>
      <c r="G2" s="6" t="s">
        <v>4</v>
      </c>
    </row>
    <row r="3" s="33" customFormat="1" ht="30" customHeight="1" spans="1:7">
      <c r="A3" s="8" t="s">
        <v>23</v>
      </c>
      <c r="B3" s="6" t="s">
        <v>24</v>
      </c>
      <c r="C3" s="6" t="s">
        <v>25</v>
      </c>
      <c r="D3" s="38" t="s">
        <v>16</v>
      </c>
      <c r="E3" s="8">
        <v>12</v>
      </c>
      <c r="F3" s="38" t="s">
        <v>16</v>
      </c>
      <c r="G3" s="11" t="s">
        <v>26</v>
      </c>
    </row>
    <row r="4" s="33" customFormat="1" ht="30" customHeight="1" spans="1:7">
      <c r="A4" s="8" t="s">
        <v>27</v>
      </c>
      <c r="B4" s="6" t="s">
        <v>28</v>
      </c>
      <c r="C4" s="6" t="s">
        <v>29</v>
      </c>
      <c r="D4" s="38" t="s">
        <v>16</v>
      </c>
      <c r="E4" s="8">
        <v>12</v>
      </c>
      <c r="F4" s="38" t="s">
        <v>16</v>
      </c>
      <c r="G4" s="11" t="s">
        <v>26</v>
      </c>
    </row>
    <row r="5" customFormat="1" ht="30" customHeight="1" spans="1:7">
      <c r="A5" s="39" t="s">
        <v>31</v>
      </c>
      <c r="B5" s="6" t="s">
        <v>32</v>
      </c>
      <c r="C5" s="7"/>
      <c r="D5" s="40"/>
      <c r="E5" s="8"/>
      <c r="F5" s="38" t="s">
        <v>16</v>
      </c>
      <c r="G5" s="41"/>
    </row>
    <row r="6" s="33" customFormat="1" ht="30" customHeight="1" spans="1:7">
      <c r="A6" s="8">
        <v>1</v>
      </c>
      <c r="B6" s="6" t="s">
        <v>88</v>
      </c>
      <c r="C6" s="7"/>
      <c r="D6" s="38" t="s">
        <v>16</v>
      </c>
      <c r="E6" s="8">
        <v>9</v>
      </c>
      <c r="F6" s="38" t="s">
        <v>16</v>
      </c>
      <c r="G6" s="41" t="s">
        <v>82</v>
      </c>
    </row>
    <row r="7" customFormat="1" ht="30" customHeight="1" spans="1:7">
      <c r="A7" s="9">
        <f t="shared" ref="A7:A10" si="0">A6+0.1</f>
        <v>1.1</v>
      </c>
      <c r="B7" s="38" t="s">
        <v>35</v>
      </c>
      <c r="C7" s="38" t="s">
        <v>36</v>
      </c>
      <c r="D7" s="38" t="s">
        <v>16</v>
      </c>
      <c r="E7" s="42">
        <f t="shared" ref="E7:E10" si="1">E6</f>
        <v>9</v>
      </c>
      <c r="F7" s="38" t="s">
        <v>16</v>
      </c>
      <c r="G7" s="43" t="s">
        <v>37</v>
      </c>
    </row>
    <row r="8" s="34" customFormat="1" ht="30" customHeight="1" spans="1:7">
      <c r="A8" s="9">
        <f t="shared" si="0"/>
        <v>1.2</v>
      </c>
      <c r="B8" s="38" t="s">
        <v>38</v>
      </c>
      <c r="C8" s="38" t="s">
        <v>16</v>
      </c>
      <c r="D8" s="38" t="s">
        <v>16</v>
      </c>
      <c r="E8" s="42">
        <f t="shared" si="1"/>
        <v>9</v>
      </c>
      <c r="F8" s="38" t="s">
        <v>16</v>
      </c>
      <c r="G8" s="43" t="s">
        <v>39</v>
      </c>
    </row>
    <row r="9" customFormat="1" ht="30" customHeight="1" spans="1:7">
      <c r="A9" s="9">
        <f t="shared" si="0"/>
        <v>1.3</v>
      </c>
      <c r="B9" s="38" t="s">
        <v>40</v>
      </c>
      <c r="C9" s="38" t="s">
        <v>83</v>
      </c>
      <c r="D9" s="38" t="s">
        <v>16</v>
      </c>
      <c r="E9" s="42">
        <f t="shared" si="1"/>
        <v>9</v>
      </c>
      <c r="F9" s="38" t="s">
        <v>16</v>
      </c>
      <c r="G9" s="44" t="s">
        <v>42</v>
      </c>
    </row>
    <row r="10" customFormat="1" ht="30" customHeight="1" spans="1:7">
      <c r="A10" s="9">
        <f t="shared" si="0"/>
        <v>1.4</v>
      </c>
      <c r="B10" s="38" t="s">
        <v>43</v>
      </c>
      <c r="C10" s="38" t="s">
        <v>89</v>
      </c>
      <c r="D10" s="38" t="s">
        <v>16</v>
      </c>
      <c r="E10" s="42">
        <f t="shared" si="1"/>
        <v>9</v>
      </c>
      <c r="F10" s="38" t="s">
        <v>16</v>
      </c>
      <c r="G10" s="43" t="s">
        <v>90</v>
      </c>
    </row>
    <row r="11" s="33" customFormat="1" ht="30" customHeight="1" spans="1:7">
      <c r="A11" s="8">
        <v>2</v>
      </c>
      <c r="B11" s="6" t="s">
        <v>91</v>
      </c>
      <c r="C11" s="7"/>
      <c r="D11" s="38" t="s">
        <v>16</v>
      </c>
      <c r="E11" s="8">
        <v>3</v>
      </c>
      <c r="F11" s="38" t="s">
        <v>16</v>
      </c>
      <c r="G11" s="41" t="s">
        <v>47</v>
      </c>
    </row>
    <row r="12" customFormat="1" ht="30" customHeight="1" spans="1:7">
      <c r="A12" s="9">
        <f t="shared" ref="A12:A15" si="2">A11+0.1</f>
        <v>2.1</v>
      </c>
      <c r="B12" s="38" t="s">
        <v>35</v>
      </c>
      <c r="C12" s="38" t="s">
        <v>36</v>
      </c>
      <c r="D12" s="38" t="s">
        <v>16</v>
      </c>
      <c r="E12" s="42">
        <f t="shared" ref="E12:E15" si="3">E11</f>
        <v>3</v>
      </c>
      <c r="F12" s="38" t="s">
        <v>16</v>
      </c>
      <c r="G12" s="43" t="s">
        <v>37</v>
      </c>
    </row>
    <row r="13" s="34" customFormat="1" ht="30" customHeight="1" spans="1:7">
      <c r="A13" s="9">
        <f t="shared" si="2"/>
        <v>2.2</v>
      </c>
      <c r="B13" s="38" t="s">
        <v>38</v>
      </c>
      <c r="C13" s="38" t="s">
        <v>16</v>
      </c>
      <c r="D13" s="38" t="s">
        <v>16</v>
      </c>
      <c r="E13" s="42">
        <f t="shared" si="3"/>
        <v>3</v>
      </c>
      <c r="F13" s="38" t="s">
        <v>16</v>
      </c>
      <c r="G13" s="43" t="s">
        <v>39</v>
      </c>
    </row>
    <row r="14" customFormat="1" ht="30" customHeight="1" spans="1:7">
      <c r="A14" s="9">
        <f t="shared" si="2"/>
        <v>2.3</v>
      </c>
      <c r="B14" s="38" t="s">
        <v>40</v>
      </c>
      <c r="C14" s="38" t="s">
        <v>83</v>
      </c>
      <c r="D14" s="38" t="s">
        <v>16</v>
      </c>
      <c r="E14" s="42">
        <f t="shared" si="3"/>
        <v>3</v>
      </c>
      <c r="F14" s="38" t="s">
        <v>16</v>
      </c>
      <c r="G14" s="44" t="s">
        <v>42</v>
      </c>
    </row>
    <row r="15" customFormat="1" ht="30" customHeight="1" spans="1:7">
      <c r="A15" s="9">
        <f t="shared" si="2"/>
        <v>2.4</v>
      </c>
      <c r="B15" s="38" t="s">
        <v>43</v>
      </c>
      <c r="C15" s="38" t="s">
        <v>89</v>
      </c>
      <c r="D15" s="38" t="s">
        <v>16</v>
      </c>
      <c r="E15" s="42">
        <f t="shared" si="3"/>
        <v>3</v>
      </c>
      <c r="F15" s="38" t="s">
        <v>16</v>
      </c>
      <c r="G15" s="43" t="s">
        <v>90</v>
      </c>
    </row>
    <row r="16" s="33" customFormat="1" ht="30" customHeight="1" spans="1:7">
      <c r="A16" s="8" t="s">
        <v>51</v>
      </c>
      <c r="B16" s="6" t="s">
        <v>92</v>
      </c>
      <c r="C16" s="7" t="s">
        <v>53</v>
      </c>
      <c r="D16" s="38" t="s">
        <v>16</v>
      </c>
      <c r="E16" s="8">
        <f>$E$3</f>
        <v>12</v>
      </c>
      <c r="F16" s="38" t="s">
        <v>16</v>
      </c>
      <c r="G16" s="41"/>
    </row>
    <row r="17" s="33" customFormat="1" ht="30" customHeight="1" spans="1:7">
      <c r="A17" s="8" t="s">
        <v>54</v>
      </c>
      <c r="B17" s="6" t="s">
        <v>86</v>
      </c>
      <c r="C17" s="45" t="s">
        <v>56</v>
      </c>
      <c r="D17" s="38" t="s">
        <v>16</v>
      </c>
      <c r="E17" s="8">
        <f>E4</f>
        <v>12</v>
      </c>
      <c r="F17" s="38" t="s">
        <v>16</v>
      </c>
      <c r="G17" s="41"/>
    </row>
    <row r="18" customFormat="1" ht="30" customHeight="1" spans="1:7">
      <c r="A18" s="6" t="s">
        <v>57</v>
      </c>
      <c r="B18" s="6" t="s">
        <v>58</v>
      </c>
      <c r="C18" s="6" t="s">
        <v>59</v>
      </c>
      <c r="D18" s="40"/>
      <c r="E18" s="8"/>
      <c r="F18" s="38" t="s">
        <v>16</v>
      </c>
      <c r="G18" s="11" t="s">
        <v>60</v>
      </c>
    </row>
    <row r="19" customFormat="1" ht="30" customHeight="1" spans="1:7">
      <c r="A19" s="46" t="s">
        <v>61</v>
      </c>
      <c r="B19" s="38" t="s">
        <v>62</v>
      </c>
      <c r="C19" s="38" t="s">
        <v>63</v>
      </c>
      <c r="D19" s="38" t="s">
        <v>16</v>
      </c>
      <c r="E19" s="47">
        <f>0.02</f>
        <v>0.02</v>
      </c>
      <c r="F19" s="38" t="s">
        <v>16</v>
      </c>
      <c r="G19" s="48" t="s">
        <v>64</v>
      </c>
    </row>
    <row r="20" customFormat="1" ht="30" customHeight="1" spans="1:7">
      <c r="A20" s="49"/>
      <c r="B20" s="38" t="s">
        <v>65</v>
      </c>
      <c r="C20" s="38" t="s">
        <v>66</v>
      </c>
      <c r="D20" s="50"/>
      <c r="E20" s="42"/>
      <c r="F20" s="38" t="s">
        <v>16</v>
      </c>
      <c r="G20" s="48" t="s">
        <v>67</v>
      </c>
    </row>
    <row r="21" customFormat="1" ht="30" customHeight="1" spans="1:7">
      <c r="A21" s="49"/>
      <c r="B21" s="38" t="s">
        <v>68</v>
      </c>
      <c r="C21" s="38" t="s">
        <v>69</v>
      </c>
      <c r="D21" s="38" t="s">
        <v>16</v>
      </c>
      <c r="E21" s="42">
        <f>SUM(E3:E4)</f>
        <v>24</v>
      </c>
      <c r="F21" s="38" t="s">
        <v>16</v>
      </c>
      <c r="G21" s="48"/>
    </row>
    <row r="22" customFormat="1" ht="30" customHeight="1" spans="1:7">
      <c r="A22" s="51"/>
      <c r="B22" s="38" t="s">
        <v>70</v>
      </c>
      <c r="C22" s="38" t="s">
        <v>71</v>
      </c>
      <c r="D22" s="38" t="s">
        <v>16</v>
      </c>
      <c r="E22" s="42">
        <f>SUM(E3:E4)</f>
        <v>24</v>
      </c>
      <c r="F22" s="38" t="s">
        <v>16</v>
      </c>
      <c r="G22" s="48"/>
    </row>
    <row r="23" customFormat="1" ht="30" customHeight="1" spans="1:7">
      <c r="A23" s="6" t="s">
        <v>72</v>
      </c>
      <c r="B23" s="6" t="s">
        <v>73</v>
      </c>
      <c r="C23" s="6" t="s">
        <v>74</v>
      </c>
      <c r="D23" s="40"/>
      <c r="E23" s="8"/>
      <c r="F23" s="38" t="s">
        <v>16</v>
      </c>
      <c r="G23" s="43" t="s">
        <v>75</v>
      </c>
    </row>
    <row r="24" customFormat="1" ht="30" customHeight="1" spans="1:7">
      <c r="A24" s="6" t="s">
        <v>76</v>
      </c>
      <c r="B24" s="6" t="s">
        <v>77</v>
      </c>
      <c r="C24" s="6" t="s">
        <v>78</v>
      </c>
      <c r="D24" s="40"/>
      <c r="E24" s="8"/>
      <c r="F24" s="38" t="s">
        <v>16</v>
      </c>
      <c r="G24" s="43" t="s">
        <v>79</v>
      </c>
    </row>
    <row r="25" customFormat="1" ht="30" customHeight="1" spans="1:7">
      <c r="A25" s="6" t="s">
        <v>15</v>
      </c>
      <c r="B25" s="6"/>
      <c r="C25" s="6"/>
      <c r="D25" s="40"/>
      <c r="E25" s="8"/>
      <c r="F25" s="38" t="s">
        <v>16</v>
      </c>
      <c r="G25" s="7"/>
    </row>
    <row r="26" ht="30" customHeight="1"/>
  </sheetData>
  <mergeCells count="3">
    <mergeCell ref="A1:G1"/>
    <mergeCell ref="A25:C25"/>
    <mergeCell ref="A19:A22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zoomScale="70" zoomScaleNormal="70" workbookViewId="0">
      <selection activeCell="D6" sqref="D6"/>
    </sheetView>
  </sheetViews>
  <sheetFormatPr defaultColWidth="9" defaultRowHeight="13.5" outlineLevelCol="6"/>
  <cols>
    <col min="1" max="1" width="8" style="1" customWidth="1"/>
    <col min="2" max="2" width="19.625" style="1" customWidth="1"/>
    <col min="3" max="3" width="45.4166666666667" style="1" customWidth="1"/>
    <col min="4" max="4" width="15.9" style="1" customWidth="1"/>
    <col min="5" max="5" width="7.88333333333333" style="1" customWidth="1"/>
    <col min="6" max="6" width="18.6083333333333" style="1" customWidth="1"/>
    <col min="7" max="7" width="54.2833333333333" style="1" customWidth="1"/>
    <col min="8" max="16384" width="9" style="1"/>
  </cols>
  <sheetData>
    <row r="1" s="1" customFormat="1" ht="30" customHeight="1" spans="1:7">
      <c r="A1" s="3" t="s">
        <v>93</v>
      </c>
      <c r="B1" s="4"/>
      <c r="C1" s="4"/>
      <c r="D1" s="4"/>
      <c r="E1" s="4"/>
      <c r="F1" s="4"/>
      <c r="G1" s="5"/>
    </row>
    <row r="2" s="1" customFormat="1" ht="30" customHeight="1" spans="1:7">
      <c r="A2" s="6" t="s">
        <v>1</v>
      </c>
      <c r="B2" s="7" t="s">
        <v>18</v>
      </c>
      <c r="C2" s="6" t="s">
        <v>19</v>
      </c>
      <c r="D2" s="6" t="s">
        <v>20</v>
      </c>
      <c r="E2" s="6" t="s">
        <v>21</v>
      </c>
      <c r="F2" s="7" t="s">
        <v>22</v>
      </c>
      <c r="G2" s="6" t="s">
        <v>4</v>
      </c>
    </row>
    <row r="3" s="2" customFormat="1" ht="30" customHeight="1" spans="1:7">
      <c r="A3" s="8" t="s">
        <v>23</v>
      </c>
      <c r="B3" s="6" t="s">
        <v>94</v>
      </c>
      <c r="C3" s="6" t="s">
        <v>95</v>
      </c>
      <c r="D3" s="9" t="s">
        <v>16</v>
      </c>
      <c r="E3" s="10">
        <v>8</v>
      </c>
      <c r="F3" s="9" t="s">
        <v>16</v>
      </c>
      <c r="G3" s="11" t="s">
        <v>26</v>
      </c>
    </row>
    <row r="4" s="1" customFormat="1" ht="30" customHeight="1" spans="1:7">
      <c r="A4" s="12" t="s">
        <v>27</v>
      </c>
      <c r="B4" s="13" t="s">
        <v>96</v>
      </c>
      <c r="C4" s="14"/>
      <c r="D4" s="15"/>
      <c r="E4" s="16"/>
      <c r="F4" s="17" t="s">
        <v>16</v>
      </c>
      <c r="G4" s="18"/>
    </row>
    <row r="5" s="1" customFormat="1" ht="30" customHeight="1" spans="1:7">
      <c r="A5" s="19">
        <v>1</v>
      </c>
      <c r="B5" s="17" t="s">
        <v>97</v>
      </c>
      <c r="C5" s="17" t="s">
        <v>16</v>
      </c>
      <c r="D5" s="17" t="s">
        <v>16</v>
      </c>
      <c r="E5" s="19">
        <f>E3</f>
        <v>8</v>
      </c>
      <c r="F5" s="17" t="s">
        <v>16</v>
      </c>
      <c r="G5" s="20" t="s">
        <v>98</v>
      </c>
    </row>
    <row r="6" s="1" customFormat="1" ht="30" customHeight="1" spans="1:7">
      <c r="A6" s="19">
        <v>2</v>
      </c>
      <c r="B6" s="17" t="s">
        <v>99</v>
      </c>
      <c r="C6" s="17" t="s">
        <v>16</v>
      </c>
      <c r="D6" s="17" t="s">
        <v>16</v>
      </c>
      <c r="E6" s="19">
        <v>4</v>
      </c>
      <c r="F6" s="17" t="s">
        <v>16</v>
      </c>
      <c r="G6" s="20" t="s">
        <v>100</v>
      </c>
    </row>
    <row r="7" s="1" customFormat="1" ht="30" customHeight="1" spans="1:7">
      <c r="A7" s="19">
        <v>3</v>
      </c>
      <c r="B7" s="17" t="s">
        <v>101</v>
      </c>
      <c r="C7" s="17" t="s">
        <v>102</v>
      </c>
      <c r="D7" s="17" t="s">
        <v>16</v>
      </c>
      <c r="E7" s="19">
        <v>4</v>
      </c>
      <c r="F7" s="17" t="s">
        <v>16</v>
      </c>
      <c r="G7" s="21" t="s">
        <v>103</v>
      </c>
    </row>
    <row r="8" s="1" customFormat="1" ht="30" customHeight="1" spans="1:7">
      <c r="A8" s="19">
        <v>4</v>
      </c>
      <c r="B8" s="17" t="s">
        <v>104</v>
      </c>
      <c r="C8" s="17" t="s">
        <v>105</v>
      </c>
      <c r="D8" s="17" t="s">
        <v>16</v>
      </c>
      <c r="E8" s="19">
        <v>4</v>
      </c>
      <c r="F8" s="17" t="s">
        <v>16</v>
      </c>
      <c r="G8" s="21" t="s">
        <v>106</v>
      </c>
    </row>
    <row r="9" s="1" customFormat="1" ht="30" customHeight="1" spans="1:7">
      <c r="A9" s="19">
        <v>5</v>
      </c>
      <c r="B9" s="17" t="s">
        <v>107</v>
      </c>
      <c r="C9" s="17" t="s">
        <v>16</v>
      </c>
      <c r="D9" s="17" t="s">
        <v>16</v>
      </c>
      <c r="E9" s="19">
        <v>4</v>
      </c>
      <c r="F9" s="17" t="s">
        <v>16</v>
      </c>
      <c r="G9" s="22" t="s">
        <v>108</v>
      </c>
    </row>
    <row r="10" s="1" customFormat="1" ht="30" customHeight="1" spans="1:7">
      <c r="A10" s="19">
        <v>6</v>
      </c>
      <c r="B10" s="17" t="s">
        <v>109</v>
      </c>
      <c r="C10" s="17" t="s">
        <v>16</v>
      </c>
      <c r="D10" s="17" t="s">
        <v>16</v>
      </c>
      <c r="E10" s="19">
        <v>4</v>
      </c>
      <c r="F10" s="17" t="s">
        <v>16</v>
      </c>
      <c r="G10" s="22" t="s">
        <v>110</v>
      </c>
    </row>
    <row r="11" s="2" customFormat="1" ht="30" customHeight="1" spans="1:7">
      <c r="A11" s="16" t="s">
        <v>31</v>
      </c>
      <c r="B11" s="13" t="s">
        <v>111</v>
      </c>
      <c r="C11" s="14" t="s">
        <v>112</v>
      </c>
      <c r="D11" s="17" t="s">
        <v>16</v>
      </c>
      <c r="E11" s="16">
        <f>$E$3</f>
        <v>8</v>
      </c>
      <c r="F11" s="17" t="s">
        <v>16</v>
      </c>
      <c r="G11" s="18"/>
    </row>
    <row r="12" s="1" customFormat="1" ht="57" customHeight="1" spans="1:7">
      <c r="A12" s="13" t="s">
        <v>51</v>
      </c>
      <c r="B12" s="13" t="s">
        <v>58</v>
      </c>
      <c r="C12" s="13" t="s">
        <v>113</v>
      </c>
      <c r="D12" s="15"/>
      <c r="E12" s="16"/>
      <c r="F12" s="17" t="s">
        <v>16</v>
      </c>
      <c r="G12" s="23" t="s">
        <v>60</v>
      </c>
    </row>
    <row r="13" s="1" customFormat="1" ht="30" customHeight="1" spans="1:7">
      <c r="A13" s="24" t="s">
        <v>61</v>
      </c>
      <c r="B13" s="25" t="s">
        <v>62</v>
      </c>
      <c r="C13" s="25" t="s">
        <v>63</v>
      </c>
      <c r="D13" s="17" t="s">
        <v>16</v>
      </c>
      <c r="E13" s="26">
        <f>0.02</f>
        <v>0.02</v>
      </c>
      <c r="F13" s="17" t="s">
        <v>16</v>
      </c>
      <c r="G13" s="27" t="s">
        <v>64</v>
      </c>
    </row>
    <row r="14" s="1" customFormat="1" ht="30" customHeight="1" spans="1:7">
      <c r="A14" s="28"/>
      <c r="B14" s="25" t="s">
        <v>65</v>
      </c>
      <c r="C14" s="25" t="s">
        <v>66</v>
      </c>
      <c r="D14" s="29"/>
      <c r="E14" s="19"/>
      <c r="F14" s="17" t="s">
        <v>16</v>
      </c>
      <c r="G14" s="27" t="s">
        <v>67</v>
      </c>
    </row>
    <row r="15" s="1" customFormat="1" ht="30" customHeight="1" spans="1:7">
      <c r="A15" s="28"/>
      <c r="B15" s="25" t="s">
        <v>68</v>
      </c>
      <c r="C15" s="25" t="s">
        <v>69</v>
      </c>
      <c r="D15" s="17" t="s">
        <v>16</v>
      </c>
      <c r="E15" s="19">
        <f>E3</f>
        <v>8</v>
      </c>
      <c r="F15" s="17" t="s">
        <v>16</v>
      </c>
      <c r="G15" s="27"/>
    </row>
    <row r="16" s="1" customFormat="1" ht="30" customHeight="1" spans="1:7">
      <c r="A16" s="30"/>
      <c r="B16" s="25" t="s">
        <v>70</v>
      </c>
      <c r="C16" s="25" t="s">
        <v>71</v>
      </c>
      <c r="D16" s="17" t="s">
        <v>16</v>
      </c>
      <c r="E16" s="19">
        <f>E3</f>
        <v>8</v>
      </c>
      <c r="F16" s="17" t="s">
        <v>16</v>
      </c>
      <c r="G16" s="27"/>
    </row>
    <row r="17" s="1" customFormat="1" ht="30" customHeight="1" spans="1:7">
      <c r="A17" s="13" t="s">
        <v>54</v>
      </c>
      <c r="B17" s="13" t="s">
        <v>73</v>
      </c>
      <c r="C17" s="13" t="s">
        <v>114</v>
      </c>
      <c r="D17" s="16"/>
      <c r="E17" s="16"/>
      <c r="F17" s="17" t="s">
        <v>16</v>
      </c>
      <c r="G17" s="31" t="s">
        <v>75</v>
      </c>
    </row>
    <row r="18" s="1" customFormat="1" ht="30" customHeight="1" spans="1:7">
      <c r="A18" s="13" t="s">
        <v>57</v>
      </c>
      <c r="B18" s="13" t="s">
        <v>77</v>
      </c>
      <c r="C18" s="13" t="s">
        <v>115</v>
      </c>
      <c r="D18" s="16"/>
      <c r="E18" s="16"/>
      <c r="F18" s="17" t="s">
        <v>16</v>
      </c>
      <c r="G18" s="31" t="s">
        <v>79</v>
      </c>
    </row>
    <row r="19" s="1" customFormat="1" ht="30" customHeight="1" spans="1:7">
      <c r="A19" s="13" t="s">
        <v>15</v>
      </c>
      <c r="B19" s="13"/>
      <c r="C19" s="13"/>
      <c r="D19" s="16"/>
      <c r="E19" s="16"/>
      <c r="F19" s="17" t="s">
        <v>16</v>
      </c>
      <c r="G19" s="14"/>
    </row>
    <row r="30" spans="6:6">
      <c r="F30" s="32"/>
    </row>
  </sheetData>
  <mergeCells count="3">
    <mergeCell ref="A1:G1"/>
    <mergeCell ref="A19:C19"/>
    <mergeCell ref="A13:A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垃圾收运分项经费汇总表</vt:lpstr>
      <vt:lpstr>垃圾收运运区间收运年经费</vt:lpstr>
      <vt:lpstr>垃圾收运转运站后端运输年经费</vt:lpstr>
      <vt:lpstr>垃圾收运直运运输年经费</vt:lpstr>
      <vt:lpstr>转运站运维年经费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CMzhang</dc:creator>
  <cp:lastModifiedBy>暮光</cp:lastModifiedBy>
  <dcterms:created xsi:type="dcterms:W3CDTF">2022-03-27T15:33:00Z</dcterms:created>
  <dcterms:modified xsi:type="dcterms:W3CDTF">2022-11-24T09:52:57Z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0B031337102945D1A369054F5C59C6C7</vt:lpwstr>
  </property>
  <property fmtid="{D5CDD505-2E9C-101B-9397-08002B2CF9AE}" pid="3" name="KSOProductBuildVer">
    <vt:lpwstr>2052-11.1.0.12763</vt:lpwstr>
  </property>
  <property fmtid="{D5CDD505-2E9C-101B-9397-08002B2CF9AE}" pid="4" name="commondata">
    <vt:lpwstr>eyJoZGlkIjoiZTZlODBhOTZmYWI0NWJkMjI2ZWNkMGQ1N2Y5YzFhOGUifQ==</vt:lpwstr>
  </property>
  <property fmtid="{D5CDD505-2E9C-101B-9397-08002B2CF9AE}" pid="5" name="KSOReadingLayout">
    <vt:bool>true</vt:bool>
  </property>
</Properties>
</file>